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EDCB" revisionsPassword="E5C5" lockStructure="1" lockRevision="1"/>
  <bookViews>
    <workbookView xWindow="480" yWindow="90" windowWidth="11355" windowHeight="8385" tabRatio="861" firstSheet="1" activeTab="2"/>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4" r:id="rId24"/>
    <sheet name="Attach-20" sheetId="25" r:id="rId25"/>
    <sheet name="Attach 25" sheetId="26" r:id="rId26"/>
    <sheet name="Bid Form 1st Envelope " sheetId="27" r:id="rId27"/>
    <sheet name="N to W" sheetId="28" state="hidden" r:id="rId28"/>
    <sheet name="N to W (2)" sheetId="29" state="hidden" r:id="rId29"/>
    <sheet name="Sheet1" sheetId="30" state="hidden" r:id="rId30"/>
  </sheets>
  <externalReferences>
    <externalReference r:id="rId31"/>
  </externalReferences>
  <definedNames>
    <definedName name="\A" localSheetId="21">#REF!</definedName>
    <definedName name="\A" localSheetId="25">#REF!</definedName>
    <definedName name="\A" localSheetId="28">#REF!</definedName>
    <definedName name="\A">#REF!</definedName>
    <definedName name="\B" localSheetId="21">#REF!</definedName>
    <definedName name="\B" localSheetId="25">#REF!</definedName>
    <definedName name="\B" localSheetId="28">#REF!</definedName>
    <definedName name="\B">#REF!</definedName>
    <definedName name="\C" localSheetId="21">#REF!</definedName>
    <definedName name="\C" localSheetId="25">#REF!</definedName>
    <definedName name="\C" localSheetId="28">#REF!</definedName>
    <definedName name="\C">#REF!</definedName>
    <definedName name="\M" localSheetId="25">#REF!</definedName>
    <definedName name="\M" localSheetId="28">#REF!</definedName>
    <definedName name="\M">#REF!</definedName>
    <definedName name="\N" localSheetId="25">#REF!</definedName>
    <definedName name="\N" localSheetId="28">#REF!</definedName>
    <definedName name="\N">#REF!</definedName>
    <definedName name="\P" localSheetId="25">#REF!</definedName>
    <definedName name="\P" localSheetId="28">#REF!</definedName>
    <definedName name="\P">#REF!</definedName>
    <definedName name="\R" localSheetId="25">#REF!</definedName>
    <definedName name="\R" localSheetId="28">#REF!</definedName>
    <definedName name="\R">#REF!</definedName>
    <definedName name="\U" localSheetId="25">#REF!</definedName>
    <definedName name="\U" localSheetId="28">#REF!</definedName>
    <definedName name="\U">#REF!</definedName>
    <definedName name="\V" localSheetId="25">#REF!</definedName>
    <definedName name="\V" localSheetId="28">#REF!</definedName>
    <definedName name="\V">#REF!</definedName>
    <definedName name="ab" localSheetId="25">#REF!</definedName>
    <definedName name="ab" localSheetId="28">#REF!</definedName>
    <definedName name="ab">#REF!</definedName>
    <definedName name="BL2A" localSheetId="25">#REF!</definedName>
    <definedName name="BL2A" localSheetId="28">#REF!</definedName>
    <definedName name="BL2A">#REF!</definedName>
    <definedName name="BL2A2" localSheetId="25">#REF!</definedName>
    <definedName name="BL2A2" localSheetId="28">#REF!</definedName>
    <definedName name="BL2A2">#REF!</definedName>
    <definedName name="BL2AA" localSheetId="25">#REF!</definedName>
    <definedName name="BL2AA" localSheetId="28">#REF!</definedName>
    <definedName name="BL2AA">#REF!</definedName>
    <definedName name="BL2AAA" localSheetId="21">'[1]Attach QR'!$J$785</definedName>
    <definedName name="BL2AAA" localSheetId="25">#REF!</definedName>
    <definedName name="BL2AAA" localSheetId="28">#REF!</definedName>
    <definedName name="BL2AAA">#REF!</definedName>
    <definedName name="BL2B" localSheetId="25">#REF!</definedName>
    <definedName name="BL2B" localSheetId="28">#REF!</definedName>
    <definedName name="BL2B">#REF!</definedName>
    <definedName name="BL2BB" localSheetId="25">#REF!</definedName>
    <definedName name="BL2BB" localSheetId="28">#REF!</definedName>
    <definedName name="BL2BB">#REF!</definedName>
    <definedName name="BL2BBB" localSheetId="21">'[1]Attach QR'!$K$785</definedName>
    <definedName name="BL2BBB" localSheetId="25">#REF!</definedName>
    <definedName name="BL2BBB" localSheetId="28">#REF!</definedName>
    <definedName name="BL2BBB">#REF!</definedName>
    <definedName name="BL2C" localSheetId="25">#REF!</definedName>
    <definedName name="BL2C" localSheetId="28">#REF!</definedName>
    <definedName name="BL2C">#REF!</definedName>
    <definedName name="BL2CC" localSheetId="25">#REF!</definedName>
    <definedName name="BL2CC" localSheetId="28">#REF!</definedName>
    <definedName name="BL2CC">#REF!</definedName>
    <definedName name="BL2CCC" localSheetId="21">'[1]Attach QR'!$L$785</definedName>
    <definedName name="BL2CCC" localSheetId="25">#REF!</definedName>
    <definedName name="BL2CCC" localSheetId="28">#REF!</definedName>
    <definedName name="BL2CCC">#REF!</definedName>
    <definedName name="BL3A" localSheetId="25">#REF!</definedName>
    <definedName name="BL3A" localSheetId="28">#REF!</definedName>
    <definedName name="BL3A">#REF!</definedName>
    <definedName name="BL3AA" localSheetId="25">#REF!</definedName>
    <definedName name="BL3AA" localSheetId="28">#REF!</definedName>
    <definedName name="BL3AA">#REF!</definedName>
    <definedName name="BL3AAA" localSheetId="21">'[1]Attach QR'!$J$788</definedName>
    <definedName name="BL3AAA" localSheetId="25">#REF!</definedName>
    <definedName name="BL3AAA" localSheetId="28">#REF!</definedName>
    <definedName name="BL3AAA">#REF!</definedName>
    <definedName name="BL3B" localSheetId="25">#REF!</definedName>
    <definedName name="BL3B" localSheetId="28">#REF!</definedName>
    <definedName name="BL3B">#REF!</definedName>
    <definedName name="BL3BB" localSheetId="25">#REF!</definedName>
    <definedName name="BL3BB" localSheetId="28">#REF!</definedName>
    <definedName name="BL3BB">#REF!</definedName>
    <definedName name="BL3BBB" localSheetId="21">'[1]Attach QR'!$K$788</definedName>
    <definedName name="BL3BBB" localSheetId="25">#REF!</definedName>
    <definedName name="BL3BBB" localSheetId="28">#REF!</definedName>
    <definedName name="BL3BBB">#REF!</definedName>
    <definedName name="BL3C" localSheetId="25">#REF!</definedName>
    <definedName name="BL3C" localSheetId="28">#REF!</definedName>
    <definedName name="BL3C">#REF!</definedName>
    <definedName name="BL3CC" localSheetId="25">#REF!</definedName>
    <definedName name="BL3CC" localSheetId="28">#REF!</definedName>
    <definedName name="BL3CC">#REF!</definedName>
    <definedName name="BL3CCC" localSheetId="21">'[1]Attach QR'!$L$788</definedName>
    <definedName name="BL3CCC" localSheetId="25">#REF!</definedName>
    <definedName name="BL3CCC" localSheetId="28">#REF!</definedName>
    <definedName name="BL3CCC">#REF!</definedName>
    <definedName name="BL4A" localSheetId="25">#REF!</definedName>
    <definedName name="BL4A" localSheetId="28">#REF!</definedName>
    <definedName name="BL4A">#REF!</definedName>
    <definedName name="BL4AA" localSheetId="25">#REF!</definedName>
    <definedName name="BL4AA" localSheetId="28">#REF!</definedName>
    <definedName name="BL4AA">#REF!</definedName>
    <definedName name="BL4AAA" localSheetId="21">'[1]Attach QR'!$J$791</definedName>
    <definedName name="BL4AAA" localSheetId="25">#REF!</definedName>
    <definedName name="BL4AAA" localSheetId="28">#REF!</definedName>
    <definedName name="BL4AAA">#REF!</definedName>
    <definedName name="BL4B" localSheetId="25">#REF!</definedName>
    <definedName name="BL4B" localSheetId="28">#REF!</definedName>
    <definedName name="BL4B">#REF!</definedName>
    <definedName name="BL4BB" localSheetId="25">#REF!</definedName>
    <definedName name="BL4BB" localSheetId="28">#REF!</definedName>
    <definedName name="BL4BB">#REF!</definedName>
    <definedName name="BL4BBB" localSheetId="21">'[1]Attach QR'!$K$791</definedName>
    <definedName name="BL4BBB" localSheetId="25">#REF!</definedName>
    <definedName name="BL4BBB" localSheetId="28">#REF!</definedName>
    <definedName name="BL4BBB">#REF!</definedName>
    <definedName name="BL4C" localSheetId="25">#REF!</definedName>
    <definedName name="BL4C" localSheetId="28">#REF!</definedName>
    <definedName name="BL4C">#REF!</definedName>
    <definedName name="BL4CC" localSheetId="25">#REF!</definedName>
    <definedName name="BL4CC" localSheetId="28">#REF!</definedName>
    <definedName name="BL4CC">#REF!</definedName>
    <definedName name="BL4CCC" localSheetId="21">'[1]Attach QR'!$L$791</definedName>
    <definedName name="BL4CCC" localSheetId="25">#REF!</definedName>
    <definedName name="BL4CCC" localSheetId="28">#REF!</definedName>
    <definedName name="BL4CCC">#REF!</definedName>
    <definedName name="BL5A" localSheetId="25">#REF!</definedName>
    <definedName name="BL5A" localSheetId="28">#REF!</definedName>
    <definedName name="BL5A">#REF!</definedName>
    <definedName name="BL5AA" localSheetId="25">#REF!</definedName>
    <definedName name="BL5AA" localSheetId="28">#REF!</definedName>
    <definedName name="BL5AA">#REF!</definedName>
    <definedName name="BL5AAA" localSheetId="21">'[1]Attach QR'!$J$794</definedName>
    <definedName name="BL5AAA" localSheetId="25">#REF!</definedName>
    <definedName name="BL5AAA" localSheetId="28">#REF!</definedName>
    <definedName name="BL5AAA">#REF!</definedName>
    <definedName name="BL5B" localSheetId="25">#REF!</definedName>
    <definedName name="BL5B" localSheetId="28">#REF!</definedName>
    <definedName name="BL5B">#REF!</definedName>
    <definedName name="BL5BB" localSheetId="25">#REF!</definedName>
    <definedName name="BL5BB" localSheetId="28">#REF!</definedName>
    <definedName name="BL5BB">#REF!</definedName>
    <definedName name="BL5BBB" localSheetId="21">'[1]Attach QR'!$K$794</definedName>
    <definedName name="BL5BBB" localSheetId="25">#REF!</definedName>
    <definedName name="BL5BBB" localSheetId="28">#REF!</definedName>
    <definedName name="BL5BBB">#REF!</definedName>
    <definedName name="BL5C" localSheetId="25">#REF!</definedName>
    <definedName name="BL5C" localSheetId="28">#REF!</definedName>
    <definedName name="BL5C">#REF!</definedName>
    <definedName name="BL5CC" localSheetId="25">#REF!</definedName>
    <definedName name="BL5CC" localSheetId="28">#REF!</definedName>
    <definedName name="BL5CC">#REF!</definedName>
    <definedName name="BL5CCC" localSheetId="21">'[1]Attach QR'!$L$794</definedName>
    <definedName name="BL5CCC" localSheetId="25">#REF!</definedName>
    <definedName name="BL5CCC" localSheetId="28">#REF!</definedName>
    <definedName name="BL5CCC">#REF!</definedName>
    <definedName name="CAPA1" localSheetId="25">#REF!</definedName>
    <definedName name="CAPA1" localSheetId="28">#REF!</definedName>
    <definedName name="CAPA1">#REF!</definedName>
    <definedName name="CAPA11" localSheetId="25">#REF!</definedName>
    <definedName name="CAPA11" localSheetId="28">#REF!</definedName>
    <definedName name="CAPA11">#REF!</definedName>
    <definedName name="CAPA111" localSheetId="21">'[1]Attach QR'!$F$505</definedName>
    <definedName name="CAPA111" localSheetId="25">#REF!</definedName>
    <definedName name="CAPA111" localSheetId="28">#REF!</definedName>
    <definedName name="CAPA111">#REF!</definedName>
    <definedName name="CAPA2" localSheetId="25">#REF!</definedName>
    <definedName name="CAPA2" localSheetId="28">#REF!</definedName>
    <definedName name="CAPA2">#REF!</definedName>
    <definedName name="CAPA22" localSheetId="25">#REF!</definedName>
    <definedName name="CAPA22" localSheetId="28">#REF!</definedName>
    <definedName name="CAPA22">#REF!</definedName>
    <definedName name="CAPA222" localSheetId="21">'[1]Attach QR'!$I$505</definedName>
    <definedName name="CAPA222" localSheetId="25">#REF!</definedName>
    <definedName name="CAPA222" localSheetId="28">#REF!</definedName>
    <definedName name="CAPA222">#REF!</definedName>
    <definedName name="CAPA3" localSheetId="25">#REF!</definedName>
    <definedName name="CAPA3" localSheetId="28">#REF!</definedName>
    <definedName name="CAPA3">#REF!</definedName>
    <definedName name="CAPA33" localSheetId="25">#REF!</definedName>
    <definedName name="CAPA33" localSheetId="28">#REF!</definedName>
    <definedName name="CAPA33">#REF!</definedName>
    <definedName name="CAPA333" localSheetId="21">'[1]Attach QR'!$G$651</definedName>
    <definedName name="CAPA333" localSheetId="25">#REF!</definedName>
    <definedName name="CAPA333" localSheetId="28">#REF!</definedName>
    <definedName name="CAPA333">#REF!</definedName>
    <definedName name="CAPA4" localSheetId="25">#REF!</definedName>
    <definedName name="CAPA4" localSheetId="28">#REF!</definedName>
    <definedName name="CAPA4">#REF!</definedName>
    <definedName name="CAPA44" localSheetId="25">#REF!</definedName>
    <definedName name="CAPA44" localSheetId="28">#REF!</definedName>
    <definedName name="CAPA44">#REF!</definedName>
    <definedName name="CAPA444" localSheetId="21">'[1]Attach QR'!$I$651</definedName>
    <definedName name="CAPA444" localSheetId="25">#REF!</definedName>
    <definedName name="CAPA444" localSheetId="28">#REF!</definedName>
    <definedName name="CAPA444">#REF!</definedName>
    <definedName name="CAPA7" localSheetId="25">#REF!</definedName>
    <definedName name="CAPA7" localSheetId="28">#REF!</definedName>
    <definedName name="CAPA7">#REF!</definedName>
    <definedName name="CAPA77" localSheetId="25">#REF!</definedName>
    <definedName name="CAPA77" localSheetId="28">#REF!</definedName>
    <definedName name="CAPA77">#REF!</definedName>
    <definedName name="CAPA777" localSheetId="21">'[1]Attach QR'!$D$505</definedName>
    <definedName name="CAPA777" localSheetId="25">#REF!</definedName>
    <definedName name="CAPA777" localSheetId="28">#REF!</definedName>
    <definedName name="CAPA777">#REF!</definedName>
    <definedName name="LA">'Attach 12'!$C$23</definedName>
    <definedName name="logo1">"Picture 7"</definedName>
    <definedName name="MANU1" localSheetId="25">#REF!</definedName>
    <definedName name="MANU1" localSheetId="28">#REF!</definedName>
    <definedName name="MANU1">#REF!</definedName>
    <definedName name="MANU11" localSheetId="25">#REF!</definedName>
    <definedName name="MANU11" localSheetId="28">#REF!</definedName>
    <definedName name="MANU11">#REF!</definedName>
    <definedName name="MANU111" localSheetId="21">'[1]Attach QR'!$H$350</definedName>
    <definedName name="MANU111" localSheetId="25">#REF!</definedName>
    <definedName name="MANU111" localSheetId="28">#REF!</definedName>
    <definedName name="MANU111">#REF!</definedName>
    <definedName name="MANU2" localSheetId="25">#REF!</definedName>
    <definedName name="MANU2" localSheetId="28">#REF!</definedName>
    <definedName name="MANU2">#REF!</definedName>
    <definedName name="MANU22" localSheetId="25">#REF!</definedName>
    <definedName name="MANU22" localSheetId="28">#REF!</definedName>
    <definedName name="MANU22">#REF!</definedName>
    <definedName name="MANU222" localSheetId="21">'[1]Attach QR'!$H$419</definedName>
    <definedName name="MANU222" localSheetId="25">#REF!</definedName>
    <definedName name="MANU222" localSheetId="28">#REF!</definedName>
    <definedName name="MANU222">#REF!</definedName>
    <definedName name="MANU3" localSheetId="25">#REF!</definedName>
    <definedName name="MANU3" localSheetId="28">#REF!</definedName>
    <definedName name="MANU3">#REF!</definedName>
    <definedName name="MANU33" localSheetId="25">#REF!</definedName>
    <definedName name="MANU33" localSheetId="28">#REF!</definedName>
    <definedName name="MANU33">#REF!</definedName>
    <definedName name="MANU333" localSheetId="21">'[1]Attach QR'!$G$560</definedName>
    <definedName name="MANU333" localSheetId="25">#REF!</definedName>
    <definedName name="MANU333" localSheetId="28">#REF!</definedName>
    <definedName name="MANU333">#REF!</definedName>
    <definedName name="MANU4" localSheetId="25">#REF!</definedName>
    <definedName name="MANU4" localSheetId="28">#REF!</definedName>
    <definedName name="MANU4">#REF!</definedName>
    <definedName name="MANU44" localSheetId="25">#REF!</definedName>
    <definedName name="MANU44" localSheetId="28">#REF!</definedName>
    <definedName name="MANU44">#REF!</definedName>
    <definedName name="MANU444" localSheetId="21">'[1]Attach QR'!$I$560</definedName>
    <definedName name="MANU444" localSheetId="25">#REF!</definedName>
    <definedName name="MANU444" localSheetId="28">#REF!</definedName>
    <definedName name="MANU444">#REF!</definedName>
    <definedName name="MANU5" localSheetId="25">#REF!</definedName>
    <definedName name="MANU5" localSheetId="28">#REF!</definedName>
    <definedName name="MANU5">#REF!</definedName>
    <definedName name="MANU55" localSheetId="25">#REF!</definedName>
    <definedName name="MANU55" localSheetId="28">#REF!</definedName>
    <definedName name="MANU55">#REF!</definedName>
    <definedName name="MANU555" localSheetId="21">'[1]Attach QR'!$E$560</definedName>
    <definedName name="MANU555" localSheetId="25">#REF!</definedName>
    <definedName name="MANU555" localSheetId="28">#REF!</definedName>
    <definedName name="MANU555">#REF!</definedName>
    <definedName name="PATH1" localSheetId="25">#REF!</definedName>
    <definedName name="PATH1" localSheetId="28">#REF!</definedName>
    <definedName name="PATH1">#REF!</definedName>
    <definedName name="PATH11" localSheetId="25">#REF!</definedName>
    <definedName name="PATH11" localSheetId="28">#REF!</definedName>
    <definedName name="PATH11">#REF!</definedName>
    <definedName name="PATH111" localSheetId="21">'[1]Attach QR'!$G$170</definedName>
    <definedName name="PATH111" localSheetId="25">#REF!</definedName>
    <definedName name="PATH111" localSheetId="28">#REF!</definedName>
    <definedName name="PATH111">#REF!</definedName>
    <definedName name="PATH2" localSheetId="25">#REF!</definedName>
    <definedName name="PATH2" localSheetId="28">#REF!</definedName>
    <definedName name="PATH2">#REF!</definedName>
    <definedName name="PATH22" localSheetId="25">#REF!</definedName>
    <definedName name="PATH22" localSheetId="28">#REF!</definedName>
    <definedName name="PATH22">#REF!</definedName>
    <definedName name="PATH222" localSheetId="21">'[1]Attach QR'!$I$170</definedName>
    <definedName name="PATH222" localSheetId="25">#REF!</definedName>
    <definedName name="PATH222" localSheetId="28">#REF!</definedName>
    <definedName name="PATH222">#REF!</definedName>
    <definedName name="PATH3" localSheetId="25">#REF!</definedName>
    <definedName name="PATH3" localSheetId="28">#REF!</definedName>
    <definedName name="PATH3">#REF!</definedName>
    <definedName name="PATH33" localSheetId="25">#REF!</definedName>
    <definedName name="PATH33" localSheetId="28">#REF!</definedName>
    <definedName name="PATH33">#REF!</definedName>
    <definedName name="PATH333" localSheetId="21">'[1]Attach QR'!$G$246</definedName>
    <definedName name="PATH333" localSheetId="25">#REF!</definedName>
    <definedName name="PATH333" localSheetId="28">#REF!</definedName>
    <definedName name="PATH333">#REF!</definedName>
    <definedName name="PATH4" localSheetId="25">#REF!</definedName>
    <definedName name="PATH4" localSheetId="28">#REF!</definedName>
    <definedName name="PATH4">#REF!</definedName>
    <definedName name="PATH44" localSheetId="25">#REF!</definedName>
    <definedName name="PATH44" localSheetId="28">#REF!</definedName>
    <definedName name="PATH44">#REF!</definedName>
    <definedName name="PATH444" localSheetId="21">'[1]Attach QR'!$I$246</definedName>
    <definedName name="PATH444" localSheetId="25">#REF!</definedName>
    <definedName name="PATH444" localSheetId="28">#REF!</definedName>
    <definedName name="PATH444">#REF!</definedName>
    <definedName name="PATH5" localSheetId="25">#REF!</definedName>
    <definedName name="PATH5" localSheetId="28">#REF!</definedName>
    <definedName name="PATH5">#REF!</definedName>
    <definedName name="PATH55" localSheetId="25">#REF!</definedName>
    <definedName name="PATH55" localSheetId="28">#REF!</definedName>
    <definedName name="PATH55">#REF!</definedName>
    <definedName name="PATH555" localSheetId="25">#REF!</definedName>
    <definedName name="PATH555" localSheetId="28">#REF!</definedName>
    <definedName name="PATH555">#REF!</definedName>
    <definedName name="PATHAR1" localSheetId="25">#REF!</definedName>
    <definedName name="PATHAR1" localSheetId="28">#REF!</definedName>
    <definedName name="PATHAR1">#REF!</definedName>
    <definedName name="PATHAR2" localSheetId="25">#REF!</definedName>
    <definedName name="PATHAR2" localSheetId="28">#REF!</definedName>
    <definedName name="PATHAR2">#REF!</definedName>
    <definedName name="PATHAR3" localSheetId="21">'[1]Attach QR'!$AO$750</definedName>
    <definedName name="PATHAR3" localSheetId="25">#REF!</definedName>
    <definedName name="PATHAR3" localSheetId="28">#REF!</definedName>
    <definedName name="PATHAR3">#REF!</definedName>
    <definedName name="PATHJV1" localSheetId="25">#REF!</definedName>
    <definedName name="PATHJV1" localSheetId="28">#REF!</definedName>
    <definedName name="PATHJV1">#REF!</definedName>
    <definedName name="PATHJV11" localSheetId="25">#REF!</definedName>
    <definedName name="PATHJV11" localSheetId="28">#REF!</definedName>
    <definedName name="PATHJV11">#REF!</definedName>
    <definedName name="PATHJV111" localSheetId="25">#REF!</definedName>
    <definedName name="PATHJV111" localSheetId="28">#REF!</definedName>
    <definedName name="PATHJV111">#REF!</definedName>
    <definedName name="PATHJV2" localSheetId="25">#REF!</definedName>
    <definedName name="PATHJV2" localSheetId="28">#REF!</definedName>
    <definedName name="PATHJV2">#REF!</definedName>
    <definedName name="PATHJV22" localSheetId="25">#REF!</definedName>
    <definedName name="PATHJV22" localSheetId="28">#REF!</definedName>
    <definedName name="PATHJV22">#REF!</definedName>
    <definedName name="PATHJV222" localSheetId="25">#REF!</definedName>
    <definedName name="PATHJV222" localSheetId="28">#REF!</definedName>
    <definedName name="PATHJV222">#REF!</definedName>
    <definedName name="PATHJV3" localSheetId="21">'[1]Attach QR'!$I$61</definedName>
    <definedName name="PATHJV3" localSheetId="25">#REF!</definedName>
    <definedName name="PATHJV3" localSheetId="28">#REF!</definedName>
    <definedName name="PATHJV3">#REF!</definedName>
    <definedName name="PATHJV33" localSheetId="21">'[1]Attach QR'!$G$61</definedName>
    <definedName name="PATHJV33" localSheetId="25">#REF!</definedName>
    <definedName name="PATHJV33" localSheetId="28">#REF!</definedName>
    <definedName name="PATHJV33">#REF!</definedName>
    <definedName name="PATHJV333" localSheetId="21">'[1]Attach QR'!$E$61</definedName>
    <definedName name="PATHJV333" localSheetId="25">#REF!</definedName>
    <definedName name="PATHJV333" localSheetId="28">#REF!</definedName>
    <definedName name="PATHJV333">#REF!</definedName>
    <definedName name="PATHJVPR1" localSheetId="25">#REF!</definedName>
    <definedName name="PATHJVPR1" localSheetId="28">#REF!</definedName>
    <definedName name="PATHJVPR1">#REF!</definedName>
    <definedName name="PATHJVPR11" localSheetId="25">#REF!</definedName>
    <definedName name="PATHJVPR11" localSheetId="28">#REF!</definedName>
    <definedName name="PATHJVPR11">#REF!</definedName>
    <definedName name="PATHJVPR111" localSheetId="21">'[1]Attach QR'!$K$782</definedName>
    <definedName name="PATHJVPR111" localSheetId="25">#REF!</definedName>
    <definedName name="PATHJVPR111" localSheetId="28">#REF!</definedName>
    <definedName name="PATHJVPR111">#REF!</definedName>
    <definedName name="PATHJVPR2" localSheetId="25">#REF!</definedName>
    <definedName name="PATHJVPR2" localSheetId="28">#REF!</definedName>
    <definedName name="PATHJVPR2">#REF!</definedName>
    <definedName name="PATHJVPR22" localSheetId="25">#REF!</definedName>
    <definedName name="PATHJVPR22" localSheetId="28">#REF!</definedName>
    <definedName name="PATHJVPR22">#REF!</definedName>
    <definedName name="PATHJVPR222" localSheetId="21">'[1]Attach QR'!$L$782</definedName>
    <definedName name="PATHJVPR222" localSheetId="25">#REF!</definedName>
    <definedName name="PATHJVPR222" localSheetId="28">#REF!</definedName>
    <definedName name="PATHJVPR222">#REF!</definedName>
    <definedName name="PATHLA1" localSheetId="25">#REF!</definedName>
    <definedName name="PATHLA1" localSheetId="28">#REF!</definedName>
    <definedName name="PATHLA1">#REF!</definedName>
    <definedName name="PATHLA2" localSheetId="25">#REF!</definedName>
    <definedName name="PATHLA2" localSheetId="28">#REF!</definedName>
    <definedName name="PATHLA2">#REF!</definedName>
    <definedName name="PATHLA3" localSheetId="21">'[1]Attach QR'!$D$651</definedName>
    <definedName name="PATHLA3" localSheetId="25">#REF!</definedName>
    <definedName name="PATHLA3" localSheetId="28">#REF!</definedName>
    <definedName name="PATHLA3">#REF!</definedName>
    <definedName name="PATHLP1" localSheetId="25">#REF!</definedName>
    <definedName name="PATHLP1" localSheetId="28">#REF!</definedName>
    <definedName name="PATHLP1">#REF!</definedName>
    <definedName name="PATHLP2" localSheetId="25">#REF!</definedName>
    <definedName name="PATHLP2" localSheetId="28">#REF!</definedName>
    <definedName name="PATHLP2">#REF!</definedName>
    <definedName name="PATHLP3" localSheetId="21">'[1]Attach QR'!$J$782</definedName>
    <definedName name="PATHLP3" localSheetId="25">#REF!</definedName>
    <definedName name="PATHLP3" localSheetId="28">#REF!</definedName>
    <definedName name="PATHLP3">#REF!</definedName>
    <definedName name="PATHPR1" localSheetId="25">#REF!</definedName>
    <definedName name="PATHPR1" localSheetId="28">#REF!</definedName>
    <definedName name="PATHPR1">#REF!</definedName>
    <definedName name="PATHPR2" localSheetId="25">#REF!</definedName>
    <definedName name="PATHPR2" localSheetId="28">#REF!</definedName>
    <definedName name="PATHPR2">#REF!</definedName>
    <definedName name="_xlnm.Print_Area" localSheetId="13">'Attach 10'!$A$1:$E$20</definedName>
    <definedName name="_xlnm.Print_Area" localSheetId="14">'Attach 11'!$A$1:$E$28</definedName>
    <definedName name="_xlnm.Print_Area" localSheetId="15">'Attach 12'!$A$1:$E$139</definedName>
    <definedName name="_xlnm.Print_Area" localSheetId="16">'Attach 13'!$A$1:$E$27</definedName>
    <definedName name="_xlnm.Print_Area" localSheetId="17">'Attach 14'!$A$1:$E$29</definedName>
    <definedName name="_xlnm.Print_Area" localSheetId="18">'Attach 14-IP'!$A$8:$I$217</definedName>
    <definedName name="_xlnm.Print_Area" localSheetId="19">'Attach 15'!$A$1:$E$85</definedName>
    <definedName name="_xlnm.Print_Area" localSheetId="20">'Attach 16'!$A$1:$L$81</definedName>
    <definedName name="_xlnm.Print_Area" localSheetId="21">'Attach 17'!$A$1:$E$30</definedName>
    <definedName name="_xlnm.Print_Area" localSheetId="22">'Attach 18'!$A$1:$E$31</definedName>
    <definedName name="_xlnm.Print_Area" localSheetId="23">'Attach 19'!$A$1:$E$31</definedName>
    <definedName name="_xlnm.Print_Area" localSheetId="25">'Attach 25'!$A$1:$E$31</definedName>
    <definedName name="_xlnm.Print_Area" localSheetId="3">'Attach 3(JV)'!$A$1:$E$26</definedName>
    <definedName name="_xlnm.Print_Area" localSheetId="4">'Attach 3(QR)'!$A$1:$E$27</definedName>
    <definedName name="_xlnm.Print_Area" localSheetId="5">'Attach 4'!$A$1:$E$24</definedName>
    <definedName name="_xlnm.Print_Area" localSheetId="6">'Attach 4 (A)'!$A$1:$E$26</definedName>
    <definedName name="_xlnm.Print_Area" localSheetId="7">'Attach 4 (B)'!$A$1:$E$25</definedName>
    <definedName name="_xlnm.Print_Area" localSheetId="8">'Attach 5'!$A$1:$E$28</definedName>
    <definedName name="_xlnm.Print_Area" localSheetId="9">'Attach 5A'!$A$1:$E$29</definedName>
    <definedName name="_xlnm.Print_Area" localSheetId="10">'Attach 6'!$A$1:$E$50</definedName>
    <definedName name="_xlnm.Print_Area" localSheetId="11">'Attach 7'!$A$1:$E$28</definedName>
    <definedName name="_xlnm.Print_Area" localSheetId="12">'Attach 9'!$A$1:$G$52</definedName>
    <definedName name="_xlnm.Print_Area" localSheetId="24">'Attach-20'!$A$1:$E$39</definedName>
    <definedName name="_xlnm.Print_Area" localSheetId="26">'Bid Form 1st Envelope '!$A$1:$F$121</definedName>
    <definedName name="_xlnm.Print_Area" localSheetId="1">Cover!$A$1:$F$20</definedName>
    <definedName name="_xlnm.Print_Area" localSheetId="2">'Names of Bidder'!$B$1:$D$36</definedName>
    <definedName name="_xlnm.Print_Titles" localSheetId="15">'Attach 12'!$18:$18</definedName>
    <definedName name="_xlnm.Print_Titles" localSheetId="12">'Attach 9'!$18:$18</definedName>
    <definedName name="_xlnm.Recorder" localSheetId="21">#REF!</definedName>
    <definedName name="_xlnm.Recorder" localSheetId="25">#REF!</definedName>
    <definedName name="_xlnm.Recorder" localSheetId="28">#REF!</definedName>
    <definedName name="_xlnm.Recorder">#REF!</definedName>
    <definedName name="TEST" localSheetId="21">#REF!</definedName>
    <definedName name="TEST" localSheetId="25">#REF!</definedName>
    <definedName name="TEST" localSheetId="28">#REF!</definedName>
    <definedName name="TEST">#REF!</definedName>
    <definedName name="TO">'Attach 12'!$F$22</definedName>
    <definedName name="Z_0D490C87_B003_4943_9825_ACE0B8E7CC06_.wvu.Cols" localSheetId="15" hidden="1">'Attach 12'!$G:$I</definedName>
    <definedName name="Z_0D490C87_B003_4943_9825_ACE0B8E7CC06_.wvu.Cols" localSheetId="19" hidden="1">'Attach 15'!$H:$H</definedName>
    <definedName name="Z_0D490C87_B003_4943_9825_ACE0B8E7CC06_.wvu.Cols" localSheetId="8" hidden="1">'Attach 5'!$H:$H</definedName>
    <definedName name="Z_0D490C87_B003_4943_9825_ACE0B8E7CC06_.wvu.Cols" localSheetId="10" hidden="1">'Attach 6'!$H:$H</definedName>
    <definedName name="Z_0D490C87_B003_4943_9825_ACE0B8E7CC06_.wvu.PrintArea" localSheetId="13" hidden="1">'Attach 10'!$A$1:$E$20</definedName>
    <definedName name="Z_0D490C87_B003_4943_9825_ACE0B8E7CC06_.wvu.PrintArea" localSheetId="14" hidden="1">'Attach 11'!$A$1:$E$27</definedName>
    <definedName name="Z_0D490C87_B003_4943_9825_ACE0B8E7CC06_.wvu.PrintArea" localSheetId="15" hidden="1">'Attach 12'!$A$1:$E$140</definedName>
    <definedName name="Z_0D490C87_B003_4943_9825_ACE0B8E7CC06_.wvu.PrintArea" localSheetId="16" hidden="1">'Attach 13'!$A$1:$E$27</definedName>
    <definedName name="Z_0D490C87_B003_4943_9825_ACE0B8E7CC06_.wvu.PrintArea" localSheetId="17" hidden="1">'Attach 14'!$A$1:$E$29</definedName>
    <definedName name="Z_0D490C87_B003_4943_9825_ACE0B8E7CC06_.wvu.PrintArea" localSheetId="18" hidden="1">'Attach 14-IP'!$A$8:$I$217</definedName>
    <definedName name="Z_0D490C87_B003_4943_9825_ACE0B8E7CC06_.wvu.PrintArea" localSheetId="19" hidden="1">'Attach 15'!$A$1:$E$85</definedName>
    <definedName name="Z_0D490C87_B003_4943_9825_ACE0B8E7CC06_.wvu.PrintArea" localSheetId="20" hidden="1">'Attach 16'!$A$1:$L$81</definedName>
    <definedName name="Z_0D490C87_B003_4943_9825_ACE0B8E7CC06_.wvu.PrintArea" localSheetId="21" hidden="1">'Attach 17'!$A$1:$E$30</definedName>
    <definedName name="Z_0D490C87_B003_4943_9825_ACE0B8E7CC06_.wvu.PrintArea" localSheetId="22" hidden="1">'Attach 18'!$A$1:$E$31</definedName>
    <definedName name="Z_0D490C87_B003_4943_9825_ACE0B8E7CC06_.wvu.PrintArea" localSheetId="23" hidden="1">'Attach 19'!$A$1:$E$31</definedName>
    <definedName name="Z_0D490C87_B003_4943_9825_ACE0B8E7CC06_.wvu.PrintArea" localSheetId="25" hidden="1">'Attach 25'!$A$1:$E$31</definedName>
    <definedName name="Z_0D490C87_B003_4943_9825_ACE0B8E7CC06_.wvu.PrintArea" localSheetId="3" hidden="1">'Attach 3(JV)'!$A$1:$E$26</definedName>
    <definedName name="Z_0D490C87_B003_4943_9825_ACE0B8E7CC06_.wvu.PrintArea" localSheetId="4" hidden="1">'Attach 3(QR)'!$A$1:$E$27</definedName>
    <definedName name="Z_0D490C87_B003_4943_9825_ACE0B8E7CC06_.wvu.PrintArea" localSheetId="5" hidden="1">'Attach 4'!$A$1:$E$24</definedName>
    <definedName name="Z_0D490C87_B003_4943_9825_ACE0B8E7CC06_.wvu.PrintArea" localSheetId="6" hidden="1">'Attach 4 (A)'!$A$1:$E$26</definedName>
    <definedName name="Z_0D490C87_B003_4943_9825_ACE0B8E7CC06_.wvu.PrintArea" localSheetId="7" hidden="1">'Attach 4 (B)'!$A$1:$E$25</definedName>
    <definedName name="Z_0D490C87_B003_4943_9825_ACE0B8E7CC06_.wvu.PrintArea" localSheetId="8" hidden="1">'Attach 5'!$A$1:$E$28</definedName>
    <definedName name="Z_0D490C87_B003_4943_9825_ACE0B8E7CC06_.wvu.PrintArea" localSheetId="10" hidden="1">'Attach 6'!$A$1:$E$27</definedName>
    <definedName name="Z_0D490C87_B003_4943_9825_ACE0B8E7CC06_.wvu.PrintArea" localSheetId="11" hidden="1">'Attach 7'!$A$1:$E$28</definedName>
    <definedName name="Z_0D490C87_B003_4943_9825_ACE0B8E7CC06_.wvu.PrintArea" localSheetId="12" hidden="1">'Attach 9'!$A$1:$E$52</definedName>
    <definedName name="Z_0D490C87_B003_4943_9825_ACE0B8E7CC06_.wvu.PrintArea" localSheetId="26" hidden="1">'Bid Form 1st Envelope '!$A$1:$F$121</definedName>
    <definedName name="Z_0D490C87_B003_4943_9825_ACE0B8E7CC06_.wvu.PrintArea" localSheetId="2" hidden="1">'Names of Bidder'!$B$1:$D$36</definedName>
    <definedName name="Z_0D490C87_B003_4943_9825_ACE0B8E7CC06_.wvu.PrintTitles" localSheetId="15" hidden="1">'Attach 12'!$18:$18</definedName>
    <definedName name="Z_0D490C87_B003_4943_9825_ACE0B8E7CC06_.wvu.PrintTitles" localSheetId="12" hidden="1">'Attach 9'!$18:$18</definedName>
    <definedName name="Z_0D490C87_B003_4943_9825_ACE0B8E7CC06_.wvu.Rows" localSheetId="15" hidden="1">'Attach 12'!#REF!,'Attach 12'!#REF!,'Attach 12'!#REF!,'Attach 12'!#REF!,'Attach 12'!#REF!</definedName>
    <definedName name="Z_0D490C87_B003_4943_9825_ACE0B8E7CC06_.wvu.Rows" localSheetId="19" hidden="1">'Attach 15'!$15:$15</definedName>
    <definedName name="Z_0D490C87_B003_4943_9825_ACE0B8E7CC06_.wvu.Rows" localSheetId="21" hidden="1">'Attach 17'!$26:$26,'Attach 17'!$32:$209</definedName>
    <definedName name="Z_0D490C87_B003_4943_9825_ACE0B8E7CC06_.wvu.Rows" localSheetId="22" hidden="1">'Attach 18'!$13:$13</definedName>
    <definedName name="Z_0D490C87_B003_4943_9825_ACE0B8E7CC06_.wvu.Rows" localSheetId="23" hidden="1">'Attach 19'!$13:$13,'Attach 19'!$20:$28</definedName>
    <definedName name="Z_0D490C87_B003_4943_9825_ACE0B8E7CC06_.wvu.Rows" localSheetId="25" hidden="1">'Attach 25'!$13:$13,'Attach 25'!$20:$28</definedName>
    <definedName name="Z_0D490C87_B003_4943_9825_ACE0B8E7CC06_.wvu.Rows" localSheetId="8" hidden="1">'Attach 5'!$4:$4</definedName>
    <definedName name="Z_0D490C87_B003_4943_9825_ACE0B8E7CC06_.wvu.Rows" localSheetId="26" hidden="1">'Bid Form 1st Envelope '!$47:$47</definedName>
    <definedName name="Z_0D490C87_B003_4943_9825_ACE0B8E7CC06_.wvu.Rows" localSheetId="2" hidden="1">'Names of Bidder'!$28:$30</definedName>
    <definedName name="Z_14C32814_5A59_4863_9FB1_822FBB75D7D1_.wvu.Cols" localSheetId="15" hidden="1">'Attach 12'!$G:$I</definedName>
    <definedName name="Z_14C32814_5A59_4863_9FB1_822FBB75D7D1_.wvu.Cols" localSheetId="19" hidden="1">'Attach 15'!$F:$F,'Attach 15'!$H:$H</definedName>
    <definedName name="Z_14C32814_5A59_4863_9FB1_822FBB75D7D1_.wvu.Cols" localSheetId="8" hidden="1">'Attach 5'!$H:$H</definedName>
    <definedName name="Z_14C32814_5A59_4863_9FB1_822FBB75D7D1_.wvu.Cols" localSheetId="10" hidden="1">'Attach 6'!$H:$H</definedName>
    <definedName name="Z_14C32814_5A59_4863_9FB1_822FBB75D7D1_.wvu.PrintArea" localSheetId="13" hidden="1">'Attach 10'!$A$1:$E$20</definedName>
    <definedName name="Z_14C32814_5A59_4863_9FB1_822FBB75D7D1_.wvu.PrintArea" localSheetId="14" hidden="1">'Attach 11'!$A$1:$E$28</definedName>
    <definedName name="Z_14C32814_5A59_4863_9FB1_822FBB75D7D1_.wvu.PrintArea" localSheetId="15" hidden="1">'Attach 12'!$A$1:$E$140</definedName>
    <definedName name="Z_14C32814_5A59_4863_9FB1_822FBB75D7D1_.wvu.PrintArea" localSheetId="16" hidden="1">'Attach 13'!$A$1:$E$27</definedName>
    <definedName name="Z_14C32814_5A59_4863_9FB1_822FBB75D7D1_.wvu.PrintArea" localSheetId="17" hidden="1">'Attach 14'!$A$1:$E$29</definedName>
    <definedName name="Z_14C32814_5A59_4863_9FB1_822FBB75D7D1_.wvu.PrintArea" localSheetId="18" hidden="1">'Attach 14-IP'!$A$8:$I$217</definedName>
    <definedName name="Z_14C32814_5A59_4863_9FB1_822FBB75D7D1_.wvu.PrintArea" localSheetId="19" hidden="1">'Attach 15'!$A$1:$E$85</definedName>
    <definedName name="Z_14C32814_5A59_4863_9FB1_822FBB75D7D1_.wvu.PrintArea" localSheetId="20" hidden="1">'Attach 16'!$A$1:$L$81</definedName>
    <definedName name="Z_14C32814_5A59_4863_9FB1_822FBB75D7D1_.wvu.PrintArea" localSheetId="21" hidden="1">'Attach 17'!$A$1:$E$30</definedName>
    <definedName name="Z_14C32814_5A59_4863_9FB1_822FBB75D7D1_.wvu.PrintArea" localSheetId="22" hidden="1">'Attach 18'!$A$1:$E$31</definedName>
    <definedName name="Z_14C32814_5A59_4863_9FB1_822FBB75D7D1_.wvu.PrintArea" localSheetId="23" hidden="1">'Attach 19'!$A$1:$E$31</definedName>
    <definedName name="Z_14C32814_5A59_4863_9FB1_822FBB75D7D1_.wvu.PrintArea" localSheetId="25" hidden="1">'Attach 25'!$A$1:$E$31</definedName>
    <definedName name="Z_14C32814_5A59_4863_9FB1_822FBB75D7D1_.wvu.PrintArea" localSheetId="3" hidden="1">'Attach 3(JV)'!$A$1:$E$26</definedName>
    <definedName name="Z_14C32814_5A59_4863_9FB1_822FBB75D7D1_.wvu.PrintArea" localSheetId="4" hidden="1">'Attach 3(QR)'!$A$1:$E$27</definedName>
    <definedName name="Z_14C32814_5A59_4863_9FB1_822FBB75D7D1_.wvu.PrintArea" localSheetId="5" hidden="1">'Attach 4'!$A$1:$E$24</definedName>
    <definedName name="Z_14C32814_5A59_4863_9FB1_822FBB75D7D1_.wvu.PrintArea" localSheetId="6" hidden="1">'Attach 4 (A)'!$A$1:$E$26</definedName>
    <definedName name="Z_14C32814_5A59_4863_9FB1_822FBB75D7D1_.wvu.PrintArea" localSheetId="7" hidden="1">'Attach 4 (B)'!$A$1:$E$25</definedName>
    <definedName name="Z_14C32814_5A59_4863_9FB1_822FBB75D7D1_.wvu.PrintArea" localSheetId="8" hidden="1">'Attach 5'!$A$1:$E$28</definedName>
    <definedName name="Z_14C32814_5A59_4863_9FB1_822FBB75D7D1_.wvu.PrintArea" localSheetId="9" hidden="1">'Attach 5A'!$A$1:$E$29</definedName>
    <definedName name="Z_14C32814_5A59_4863_9FB1_822FBB75D7D1_.wvu.PrintArea" localSheetId="10" hidden="1">'Attach 6'!$A$1:$E$27</definedName>
    <definedName name="Z_14C32814_5A59_4863_9FB1_822FBB75D7D1_.wvu.PrintArea" localSheetId="11" hidden="1">'Attach 7'!$A$1:$E$28</definedName>
    <definedName name="Z_14C32814_5A59_4863_9FB1_822FBB75D7D1_.wvu.PrintArea" localSheetId="12" hidden="1">'Attach 9'!$A$1:$E$52</definedName>
    <definedName name="Z_14C32814_5A59_4863_9FB1_822FBB75D7D1_.wvu.PrintArea" localSheetId="24" hidden="1">'Attach-20'!$A$1:$E$39</definedName>
    <definedName name="Z_14C32814_5A59_4863_9FB1_822FBB75D7D1_.wvu.PrintArea" localSheetId="26" hidden="1">'Bid Form 1st Envelope '!$A$1:$F$121</definedName>
    <definedName name="Z_14C32814_5A59_4863_9FB1_822FBB75D7D1_.wvu.PrintArea" localSheetId="2" hidden="1">'Names of Bidder'!$B$1:$D$36</definedName>
    <definedName name="Z_14C32814_5A59_4863_9FB1_822FBB75D7D1_.wvu.PrintTitles" localSheetId="15" hidden="1">'Attach 12'!$18:$18</definedName>
    <definedName name="Z_14C32814_5A59_4863_9FB1_822FBB75D7D1_.wvu.PrintTitles" localSheetId="12" hidden="1">'Attach 9'!$18:$18</definedName>
    <definedName name="Z_14C32814_5A59_4863_9FB1_822FBB75D7D1_.wvu.Rows" localSheetId="14" hidden="1">'Attach 11'!$29:$85</definedName>
    <definedName name="Z_14C32814_5A59_4863_9FB1_822FBB75D7D1_.wvu.Rows" localSheetId="15" hidden="1">'Attach 12'!#REF!,'Attach 12'!#REF!,'Attach 12'!#REF!,'Attach 12'!#REF!,'Attach 12'!#REF!</definedName>
    <definedName name="Z_14C32814_5A59_4863_9FB1_822FBB75D7D1_.wvu.Rows" localSheetId="19" hidden="1">'Attach 15'!$15:$15</definedName>
    <definedName name="Z_14C32814_5A59_4863_9FB1_822FBB75D7D1_.wvu.Rows" localSheetId="21" hidden="1">'Attach 17'!$26:$26,'Attach 17'!$32:$209</definedName>
    <definedName name="Z_14C32814_5A59_4863_9FB1_822FBB75D7D1_.wvu.Rows" localSheetId="22" hidden="1">'Attach 18'!$13:$13</definedName>
    <definedName name="Z_14C32814_5A59_4863_9FB1_822FBB75D7D1_.wvu.Rows" localSheetId="23" hidden="1">'Attach 19'!$13:$13,'Attach 19'!$20:$28</definedName>
    <definedName name="Z_14C32814_5A59_4863_9FB1_822FBB75D7D1_.wvu.Rows" localSheetId="25" hidden="1">'Attach 25'!$13:$13,'Attach 25'!$20:$28</definedName>
    <definedName name="Z_14C32814_5A59_4863_9FB1_822FBB75D7D1_.wvu.Rows" localSheetId="8" hidden="1">'Attach 5'!$4:$4</definedName>
    <definedName name="Z_14C32814_5A59_4863_9FB1_822FBB75D7D1_.wvu.Rows" localSheetId="24" hidden="1">'Attach-20'!$13:$13</definedName>
    <definedName name="Z_14C32814_5A59_4863_9FB1_822FBB75D7D1_.wvu.Rows" localSheetId="2" hidden="1">'Names of Bidder'!$28:$30</definedName>
    <definedName name="Z_1E2D7167_D6B7_4690_9A83_BF768C4223A4_.wvu.Cols" localSheetId="15" hidden="1">'Attach 12'!$G:$I</definedName>
    <definedName name="Z_1E2D7167_D6B7_4690_9A83_BF768C4223A4_.wvu.Cols" localSheetId="19" hidden="1">'Attach 15'!$H:$H</definedName>
    <definedName name="Z_1E2D7167_D6B7_4690_9A83_BF768C4223A4_.wvu.Cols" localSheetId="8" hidden="1">'Attach 5'!$H:$H</definedName>
    <definedName name="Z_1E2D7167_D6B7_4690_9A83_BF768C4223A4_.wvu.Cols" localSheetId="10" hidden="1">'Attach 6'!$H:$H</definedName>
    <definedName name="Z_1E2D7167_D6B7_4690_9A83_BF768C4223A4_.wvu.PrintArea" localSheetId="13" hidden="1">'Attach 10'!$A$1:$E$20</definedName>
    <definedName name="Z_1E2D7167_D6B7_4690_9A83_BF768C4223A4_.wvu.PrintArea" localSheetId="14" hidden="1">'Attach 11'!$A$1:$E$28</definedName>
    <definedName name="Z_1E2D7167_D6B7_4690_9A83_BF768C4223A4_.wvu.PrintArea" localSheetId="15" hidden="1">'Attach 12'!$A$1:$E$140</definedName>
    <definedName name="Z_1E2D7167_D6B7_4690_9A83_BF768C4223A4_.wvu.PrintArea" localSheetId="16" hidden="1">'Attach 13'!$A$1:$E$27</definedName>
    <definedName name="Z_1E2D7167_D6B7_4690_9A83_BF768C4223A4_.wvu.PrintArea" localSheetId="17" hidden="1">'Attach 14'!$A$1:$E$29</definedName>
    <definedName name="Z_1E2D7167_D6B7_4690_9A83_BF768C4223A4_.wvu.PrintArea" localSheetId="18" hidden="1">'Attach 14-IP'!$A$8:$I$217</definedName>
    <definedName name="Z_1E2D7167_D6B7_4690_9A83_BF768C4223A4_.wvu.PrintArea" localSheetId="19" hidden="1">'Attach 15'!$A$1:$E$85</definedName>
    <definedName name="Z_1E2D7167_D6B7_4690_9A83_BF768C4223A4_.wvu.PrintArea" localSheetId="20" hidden="1">'Attach 16'!$A$1:$L$81</definedName>
    <definedName name="Z_1E2D7167_D6B7_4690_9A83_BF768C4223A4_.wvu.PrintArea" localSheetId="21" hidden="1">'Attach 17'!$A$1:$E$30</definedName>
    <definedName name="Z_1E2D7167_D6B7_4690_9A83_BF768C4223A4_.wvu.PrintArea" localSheetId="22" hidden="1">'Attach 18'!$A$1:$E$31</definedName>
    <definedName name="Z_1E2D7167_D6B7_4690_9A83_BF768C4223A4_.wvu.PrintArea" localSheetId="23" hidden="1">'Attach 19'!$A$1:$E$31</definedName>
    <definedName name="Z_1E2D7167_D6B7_4690_9A83_BF768C4223A4_.wvu.PrintArea" localSheetId="25" hidden="1">'Attach 25'!$A$1:$E$31</definedName>
    <definedName name="Z_1E2D7167_D6B7_4690_9A83_BF768C4223A4_.wvu.PrintArea" localSheetId="3" hidden="1">'Attach 3(JV)'!$A$1:$E$26</definedName>
    <definedName name="Z_1E2D7167_D6B7_4690_9A83_BF768C4223A4_.wvu.PrintArea" localSheetId="4" hidden="1">'Attach 3(QR)'!$A$1:$E$27</definedName>
    <definedName name="Z_1E2D7167_D6B7_4690_9A83_BF768C4223A4_.wvu.PrintArea" localSheetId="5" hidden="1">'Attach 4'!$A$1:$E$24</definedName>
    <definedName name="Z_1E2D7167_D6B7_4690_9A83_BF768C4223A4_.wvu.PrintArea" localSheetId="6" hidden="1">'Attach 4 (A)'!$A$1:$E$26</definedName>
    <definedName name="Z_1E2D7167_D6B7_4690_9A83_BF768C4223A4_.wvu.PrintArea" localSheetId="7" hidden="1">'Attach 4 (B)'!$A$1:$E$25</definedName>
    <definedName name="Z_1E2D7167_D6B7_4690_9A83_BF768C4223A4_.wvu.PrintArea" localSheetId="8" hidden="1">'Attach 5'!$A$1:$E$28</definedName>
    <definedName name="Z_1E2D7167_D6B7_4690_9A83_BF768C4223A4_.wvu.PrintArea" localSheetId="9" hidden="1">'Attach 5A'!$A$1:$E$29</definedName>
    <definedName name="Z_1E2D7167_D6B7_4690_9A83_BF768C4223A4_.wvu.PrintArea" localSheetId="10" hidden="1">'Attach 6'!$A$1:$E$27</definedName>
    <definedName name="Z_1E2D7167_D6B7_4690_9A83_BF768C4223A4_.wvu.PrintArea" localSheetId="11" hidden="1">'Attach 7'!$A$1:$E$28</definedName>
    <definedName name="Z_1E2D7167_D6B7_4690_9A83_BF768C4223A4_.wvu.PrintArea" localSheetId="12" hidden="1">'Attach 9'!$A$1:$E$52</definedName>
    <definedName name="Z_1E2D7167_D6B7_4690_9A83_BF768C4223A4_.wvu.PrintArea" localSheetId="24" hidden="1">'Attach-20'!$A$1:$E$39</definedName>
    <definedName name="Z_1E2D7167_D6B7_4690_9A83_BF768C4223A4_.wvu.PrintArea" localSheetId="26" hidden="1">'Bid Form 1st Envelope '!$A$1:$F$121</definedName>
    <definedName name="Z_1E2D7167_D6B7_4690_9A83_BF768C4223A4_.wvu.PrintArea" localSheetId="2" hidden="1">'Names of Bidder'!$B$1:$D$36</definedName>
    <definedName name="Z_1E2D7167_D6B7_4690_9A83_BF768C4223A4_.wvu.PrintTitles" localSheetId="15" hidden="1">'Attach 12'!$18:$18</definedName>
    <definedName name="Z_1E2D7167_D6B7_4690_9A83_BF768C4223A4_.wvu.PrintTitles" localSheetId="12" hidden="1">'Attach 9'!$18:$18</definedName>
    <definedName name="Z_1E2D7167_D6B7_4690_9A83_BF768C4223A4_.wvu.Rows" localSheetId="14" hidden="1">'Attach 11'!$29:$85</definedName>
    <definedName name="Z_1E2D7167_D6B7_4690_9A83_BF768C4223A4_.wvu.Rows" localSheetId="15" hidden="1">'Attach 12'!#REF!,'Attach 12'!#REF!,'Attach 12'!#REF!,'Attach 12'!#REF!,'Attach 12'!#REF!</definedName>
    <definedName name="Z_1E2D7167_D6B7_4690_9A83_BF768C4223A4_.wvu.Rows" localSheetId="19" hidden="1">'Attach 15'!$15:$15</definedName>
    <definedName name="Z_1E2D7167_D6B7_4690_9A83_BF768C4223A4_.wvu.Rows" localSheetId="21" hidden="1">'Attach 17'!$26:$26,'Attach 17'!$32:$209</definedName>
    <definedName name="Z_1E2D7167_D6B7_4690_9A83_BF768C4223A4_.wvu.Rows" localSheetId="22" hidden="1">'Attach 18'!$13:$13</definedName>
    <definedName name="Z_1E2D7167_D6B7_4690_9A83_BF768C4223A4_.wvu.Rows" localSheetId="23" hidden="1">'Attach 19'!$13:$13,'Attach 19'!$20:$28</definedName>
    <definedName name="Z_1E2D7167_D6B7_4690_9A83_BF768C4223A4_.wvu.Rows" localSheetId="25" hidden="1">'Attach 25'!$13:$13,'Attach 25'!$20:$28</definedName>
    <definedName name="Z_1E2D7167_D6B7_4690_9A83_BF768C4223A4_.wvu.Rows" localSheetId="8" hidden="1">'Attach 5'!$4:$4</definedName>
    <definedName name="Z_1E2D7167_D6B7_4690_9A83_BF768C4223A4_.wvu.Rows" localSheetId="24" hidden="1">'Attach-20'!$13:$13</definedName>
    <definedName name="Z_1E2D7167_D6B7_4690_9A83_BF768C4223A4_.wvu.Rows" localSheetId="2" hidden="1">'Names of Bidder'!$28:$30</definedName>
    <definedName name="Z_1F125E51_1799_42D0_B41E_DC039BB17D59_.wvu.Cols" localSheetId="15" hidden="1">'Attach 12'!$G:$I</definedName>
    <definedName name="Z_1F125E51_1799_42D0_B41E_DC039BB17D59_.wvu.Cols" localSheetId="19" hidden="1">'Attach 15'!$F:$F,'Attach 15'!$H:$H</definedName>
    <definedName name="Z_1F125E51_1799_42D0_B41E_DC039BB17D59_.wvu.Cols" localSheetId="8" hidden="1">'Attach 5'!$H:$H</definedName>
    <definedName name="Z_1F125E51_1799_42D0_B41E_DC039BB17D59_.wvu.Cols" localSheetId="10" hidden="1">'Attach 6'!$H:$H</definedName>
    <definedName name="Z_1F125E51_1799_42D0_B41E_DC039BB17D59_.wvu.Cols" localSheetId="2" hidden="1">'Names of Bidder'!$I:$I</definedName>
    <definedName name="Z_1F125E51_1799_42D0_B41E_DC039BB17D59_.wvu.PrintArea" localSheetId="13" hidden="1">'Attach 10'!$A$1:$E$20</definedName>
    <definedName name="Z_1F125E51_1799_42D0_B41E_DC039BB17D59_.wvu.PrintArea" localSheetId="14" hidden="1">'Attach 11'!$A$1:$E$28</definedName>
    <definedName name="Z_1F125E51_1799_42D0_B41E_DC039BB17D59_.wvu.PrintArea" localSheetId="15" hidden="1">'Attach 12'!$A$1:$E$140</definedName>
    <definedName name="Z_1F125E51_1799_42D0_B41E_DC039BB17D59_.wvu.PrintArea" localSheetId="16" hidden="1">'Attach 13'!$A$1:$E$27</definedName>
    <definedName name="Z_1F125E51_1799_42D0_B41E_DC039BB17D59_.wvu.PrintArea" localSheetId="17" hidden="1">'Attach 14'!$A$1:$E$29</definedName>
    <definedName name="Z_1F125E51_1799_42D0_B41E_DC039BB17D59_.wvu.PrintArea" localSheetId="18" hidden="1">'Attach 14-IP'!$A$8:$I$217</definedName>
    <definedName name="Z_1F125E51_1799_42D0_B41E_DC039BB17D59_.wvu.PrintArea" localSheetId="19" hidden="1">'Attach 15'!$A$1:$E$85</definedName>
    <definedName name="Z_1F125E51_1799_42D0_B41E_DC039BB17D59_.wvu.PrintArea" localSheetId="20" hidden="1">'Attach 16'!$A$1:$L$81</definedName>
    <definedName name="Z_1F125E51_1799_42D0_B41E_DC039BB17D59_.wvu.PrintArea" localSheetId="21" hidden="1">'Attach 17'!$A$1:$E$30</definedName>
    <definedName name="Z_1F125E51_1799_42D0_B41E_DC039BB17D59_.wvu.PrintArea" localSheetId="22" hidden="1">'Attach 18'!$A$1:$E$31</definedName>
    <definedName name="Z_1F125E51_1799_42D0_B41E_DC039BB17D59_.wvu.PrintArea" localSheetId="23" hidden="1">'Attach 19'!$A$1:$E$31</definedName>
    <definedName name="Z_1F125E51_1799_42D0_B41E_DC039BB17D59_.wvu.PrintArea" localSheetId="25" hidden="1">'Attach 25'!$A$1:$E$31</definedName>
    <definedName name="Z_1F125E51_1799_42D0_B41E_DC039BB17D59_.wvu.PrintArea" localSheetId="3" hidden="1">'Attach 3(JV)'!$A$1:$E$26</definedName>
    <definedName name="Z_1F125E51_1799_42D0_B41E_DC039BB17D59_.wvu.PrintArea" localSheetId="4" hidden="1">'Attach 3(QR)'!$A$1:$E$27</definedName>
    <definedName name="Z_1F125E51_1799_42D0_B41E_DC039BB17D59_.wvu.PrintArea" localSheetId="5" hidden="1">'Attach 4'!$A$1:$E$24</definedName>
    <definedName name="Z_1F125E51_1799_42D0_B41E_DC039BB17D59_.wvu.PrintArea" localSheetId="6" hidden="1">'Attach 4 (A)'!$A$1:$E$26</definedName>
    <definedName name="Z_1F125E51_1799_42D0_B41E_DC039BB17D59_.wvu.PrintArea" localSheetId="7" hidden="1">'Attach 4 (B)'!$A$1:$E$25</definedName>
    <definedName name="Z_1F125E51_1799_42D0_B41E_DC039BB17D59_.wvu.PrintArea" localSheetId="8" hidden="1">'Attach 5'!$A$1:$E$28</definedName>
    <definedName name="Z_1F125E51_1799_42D0_B41E_DC039BB17D59_.wvu.PrintArea" localSheetId="9" hidden="1">'Attach 5A'!$A$1:$E$29</definedName>
    <definedName name="Z_1F125E51_1799_42D0_B41E_DC039BB17D59_.wvu.PrintArea" localSheetId="10" hidden="1">'Attach 6'!$A$1:$E$27</definedName>
    <definedName name="Z_1F125E51_1799_42D0_B41E_DC039BB17D59_.wvu.PrintArea" localSheetId="11" hidden="1">'Attach 7'!$A$1:$E$28</definedName>
    <definedName name="Z_1F125E51_1799_42D0_B41E_DC039BB17D59_.wvu.PrintArea" localSheetId="12" hidden="1">'Attach 9'!$A$1:$E$52</definedName>
    <definedName name="Z_1F125E51_1799_42D0_B41E_DC039BB17D59_.wvu.PrintArea" localSheetId="24" hidden="1">'Attach-20'!$A$1:$E$39</definedName>
    <definedName name="Z_1F125E51_1799_42D0_B41E_DC039BB17D59_.wvu.PrintArea" localSheetId="26" hidden="1">'Bid Form 1st Envelope '!$A$1:$F$121</definedName>
    <definedName name="Z_1F125E51_1799_42D0_B41E_DC039BB17D59_.wvu.PrintArea" localSheetId="2" hidden="1">'Names of Bidder'!$B$1:$D$36</definedName>
    <definedName name="Z_1F125E51_1799_42D0_B41E_DC039BB17D59_.wvu.PrintTitles" localSheetId="15" hidden="1">'Attach 12'!$18:$18</definedName>
    <definedName name="Z_1F125E51_1799_42D0_B41E_DC039BB17D59_.wvu.PrintTitles" localSheetId="12" hidden="1">'Attach 9'!$18:$18</definedName>
    <definedName name="Z_1F125E51_1799_42D0_B41E_DC039BB17D59_.wvu.Rows" localSheetId="14" hidden="1">'Attach 11'!$29:$85</definedName>
    <definedName name="Z_1F125E51_1799_42D0_B41E_DC039BB17D59_.wvu.Rows" localSheetId="15" hidden="1">'Attach 12'!$27:$28,'Attach 12'!#REF!</definedName>
    <definedName name="Z_1F125E51_1799_42D0_B41E_DC039BB17D59_.wvu.Rows" localSheetId="19" hidden="1">'Attach 15'!$15:$15</definedName>
    <definedName name="Z_1F125E51_1799_42D0_B41E_DC039BB17D59_.wvu.Rows" localSheetId="21" hidden="1">'Attach 17'!$26:$26,'Attach 17'!$32:$209</definedName>
    <definedName name="Z_1F125E51_1799_42D0_B41E_DC039BB17D59_.wvu.Rows" localSheetId="22" hidden="1">'Attach 18'!$13:$13</definedName>
    <definedName name="Z_1F125E51_1799_42D0_B41E_DC039BB17D59_.wvu.Rows" localSheetId="23" hidden="1">'Attach 19'!$13:$13,'Attach 19'!$20:$28</definedName>
    <definedName name="Z_1F125E51_1799_42D0_B41E_DC039BB17D59_.wvu.Rows" localSheetId="25" hidden="1">'Attach 25'!$13:$13,'Attach 25'!$20:$28</definedName>
    <definedName name="Z_1F125E51_1799_42D0_B41E_DC039BB17D59_.wvu.Rows" localSheetId="8" hidden="1">'Attach 5'!$4:$4</definedName>
    <definedName name="Z_1F125E51_1799_42D0_B41E_DC039BB17D59_.wvu.Rows" localSheetId="24" hidden="1">'Attach-20'!$13:$13</definedName>
    <definedName name="Z_1F125E51_1799_42D0_B41E_DC039BB17D59_.wvu.Rows" localSheetId="2" hidden="1">'Names of Bidder'!$11:$11,'Names of Bidder'!$28:$30</definedName>
    <definedName name="Z_1FD9ACA5_802E_4240_ABEA_3FAA854014ED_.wvu.PrintArea" localSheetId="21" hidden="1">'Attach 17'!$A$1:$E$33</definedName>
    <definedName name="Z_1FD9ACA5_802E_4240_ABEA_3FAA854014ED_.wvu.Rows" localSheetId="21" hidden="1">'Attach 17'!$26:$26,'Attach 17'!$32:$209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11'!$A$1:$E$28</definedName>
    <definedName name="Z_240327DD_375F_45D4_BA52_89AFD79FE6A1_.wvu.PrintArea" localSheetId="15" hidden="1">'Attach 12'!$A$1:$E$140</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15'!$A$1:$E$85</definedName>
    <definedName name="Z_240327DD_375F_45D4_BA52_89AFD79FE6A1_.wvu.PrintArea" localSheetId="20" hidden="1">'Attach 16'!$A$1:$L$81</definedName>
    <definedName name="Z_240327DD_375F_45D4_BA52_89AFD79FE6A1_.wvu.PrintArea" localSheetId="21" hidden="1">'Attach 17'!$A$1:$E$33</definedName>
    <definedName name="Z_240327DD_375F_45D4_BA52_89AFD79FE6A1_.wvu.PrintArea" localSheetId="23" hidden="1">'Attach 19'!$A$1:$E$31</definedName>
    <definedName name="Z_240327DD_375F_45D4_BA52_89AFD79FE6A1_.wvu.PrintArea" localSheetId="25" hidden="1">'Attach 25'!$A$1:$E$31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5'!$A$1:$E$28</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9'!$A$1:$E$52</definedName>
    <definedName name="Z_240327DD_375F_45D4_BA52_89AFD79FE6A1_.wvu.PrintArea" localSheetId="26" hidden="1">'Bid Form 1st Envelope '!$A$1:$F$121</definedName>
    <definedName name="Z_240327DD_375F_45D4_BA52_89AFD79FE6A1_.wvu.PrintArea" localSheetId="2" hidden="1">'Names of Bidder'!$B$1:$D$36</definedName>
    <definedName name="Z_240327DD_375F_45D4_BA52_89AFD79FE6A1_.wvu.PrintTitles" localSheetId="15" hidden="1">'Attach 12'!$18:$18</definedName>
    <definedName name="Z_240327DD_375F_45D4_BA52_89AFD79FE6A1_.wvu.PrintTitles" localSheetId="12" hidden="1">'Attach 9'!$18:$18</definedName>
    <definedName name="Z_240327DD_375F_45D4_BA52_89AFD79FE6A1_.wvu.Rows" localSheetId="15" hidden="1">'Attach 12'!#REF!,'Attach 12'!#REF!,'Attach 12'!#REF!</definedName>
    <definedName name="Z_240327DD_375F_45D4_BA52_89AFD79FE6A1_.wvu.Rows" localSheetId="19" hidden="1">'Attach 15'!$15:$15</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25" hidden="1">'Attach 25'!$13:$13,'Attach 25'!$20:$28</definedName>
    <definedName name="Z_240327DD_375F_45D4_BA52_89AFD79FE6A1_.wvu.Rows" localSheetId="8" hidden="1">'Attach 5'!$4:$4</definedName>
    <definedName name="Z_240327DD_375F_45D4_BA52_89AFD79FE6A1_.wvu.Rows" localSheetId="2" hidden="1">'Names of Bidder'!$28:$30</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11'!$A$1:$E$84</definedName>
    <definedName name="Z_43BCBF1E_CDCF_4541_8D79_87EDCECBC1FD_.wvu.PrintArea" localSheetId="15" hidden="1">'Attach 12'!$A$1:$E$140</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15'!$A$1:$E$86</definedName>
    <definedName name="Z_43BCBF1E_CDCF_4541_8D79_87EDCECBC1FD_.wvu.PrintArea" localSheetId="20" hidden="1">'Attach 16'!$A$1:$L$81</definedName>
    <definedName name="Z_43BCBF1E_CDCF_4541_8D79_87EDCECBC1FD_.wvu.PrintArea" localSheetId="23" hidden="1">'Attach 19'!$A$1:$E$35</definedName>
    <definedName name="Z_43BCBF1E_CDCF_4541_8D79_87EDCECBC1FD_.wvu.PrintArea" localSheetId="25" hidden="1">'Attach 25'!$A$1:$E$35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5'!$A$1:$E$29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9'!$A$1:$E$58</definedName>
    <definedName name="Z_43BCBF1E_CDCF_4541_8D79_87EDCECBC1FD_.wvu.PrintArea" localSheetId="26" hidden="1">'Bid Form 1st Envelope '!$A$1:$F$121</definedName>
    <definedName name="Z_43BCBF1E_CDCF_4541_8D79_87EDCECBC1FD_.wvu.PrintArea" localSheetId="2" hidden="1">'Names of Bidder'!$B$1:$D$36</definedName>
    <definedName name="Z_43BCBF1E_CDCF_4541_8D79_87EDCECBC1FD_.wvu.PrintTitles" localSheetId="15" hidden="1">'Attach 12'!$18:$18</definedName>
    <definedName name="Z_43BCBF1E_CDCF_4541_8D79_87EDCECBC1FD_.wvu.PrintTitles" localSheetId="12" hidden="1">'Attach 9'!$18:$18</definedName>
    <definedName name="Z_43BCBF1E_CDCF_4541_8D79_87EDCECBC1FD_.wvu.Rows" localSheetId="15" hidden="1">'Attach 12'!$24:$24,'Attach 12'!#REF!,'Attach 12'!#REF!,'Attach 12'!#REF!,'Attach 12'!#REF!</definedName>
    <definedName name="Z_43BCBF1E_CDCF_4541_8D79_87EDCECBC1FD_.wvu.Rows" localSheetId="19" hidden="1">'Attach 15'!$12:$13,'Attach 15'!$15:$15</definedName>
    <definedName name="Z_44C1C443_3199_4288_884A_D16AF7B2CD69_.wvu.Cols" localSheetId="15" hidden="1">'Attach 12'!$G:$I</definedName>
    <definedName name="Z_44C1C443_3199_4288_884A_D16AF7B2CD69_.wvu.Cols" localSheetId="19" hidden="1">'Attach 15'!$H:$H</definedName>
    <definedName name="Z_44C1C443_3199_4288_884A_D16AF7B2CD69_.wvu.Cols" localSheetId="8" hidden="1">'Attach 5'!$H:$H</definedName>
    <definedName name="Z_44C1C443_3199_4288_884A_D16AF7B2CD69_.wvu.Cols" localSheetId="10" hidden="1">'Attach 6'!$H:$H</definedName>
    <definedName name="Z_44C1C443_3199_4288_884A_D16AF7B2CD69_.wvu.PrintArea" localSheetId="13" hidden="1">'Attach 10'!$A$1:$E$22</definedName>
    <definedName name="Z_44C1C443_3199_4288_884A_D16AF7B2CD69_.wvu.PrintArea" localSheetId="14" hidden="1">'Attach 11'!$A$1:$E$28</definedName>
    <definedName name="Z_44C1C443_3199_4288_884A_D16AF7B2CD69_.wvu.PrintArea" localSheetId="15" hidden="1">'Attach 12'!$A$1:$E$140</definedName>
    <definedName name="Z_44C1C443_3199_4288_884A_D16AF7B2CD69_.wvu.PrintArea" localSheetId="16" hidden="1">'Attach 13'!$A$1:$E$27</definedName>
    <definedName name="Z_44C1C443_3199_4288_884A_D16AF7B2CD69_.wvu.PrintArea" localSheetId="17" hidden="1">'Attach 14'!$A$1:$E$29</definedName>
    <definedName name="Z_44C1C443_3199_4288_884A_D16AF7B2CD69_.wvu.PrintArea" localSheetId="18" hidden="1">'Attach 14-IP'!$A$8:$I$217</definedName>
    <definedName name="Z_44C1C443_3199_4288_884A_D16AF7B2CD69_.wvu.PrintArea" localSheetId="19" hidden="1">'Attach 15'!$A$1:$E$85</definedName>
    <definedName name="Z_44C1C443_3199_4288_884A_D16AF7B2CD69_.wvu.PrintArea" localSheetId="20" hidden="1">'Attach 16'!$A$1:$L$81</definedName>
    <definedName name="Z_44C1C443_3199_4288_884A_D16AF7B2CD69_.wvu.PrintArea" localSheetId="21" hidden="1">'Attach 17'!$A$1:$E$33</definedName>
    <definedName name="Z_44C1C443_3199_4288_884A_D16AF7B2CD69_.wvu.PrintArea" localSheetId="22" hidden="1">'Attach 18'!$A$1:$E$31</definedName>
    <definedName name="Z_44C1C443_3199_4288_884A_D16AF7B2CD69_.wvu.PrintArea" localSheetId="23" hidden="1">'Attach 19'!$A$1:$E$31</definedName>
    <definedName name="Z_44C1C443_3199_4288_884A_D16AF7B2CD69_.wvu.PrintArea" localSheetId="25" hidden="1">'Attach 25'!$A$1:$E$31</definedName>
    <definedName name="Z_44C1C443_3199_4288_884A_D16AF7B2CD69_.wvu.PrintArea" localSheetId="3" hidden="1">'Attach 3(JV)'!$A$1:$E$28</definedName>
    <definedName name="Z_44C1C443_3199_4288_884A_D16AF7B2CD69_.wvu.PrintArea" localSheetId="4" hidden="1">'Attach 3(QR)'!$A$1:$E$28</definedName>
    <definedName name="Z_44C1C443_3199_4288_884A_D16AF7B2CD69_.wvu.PrintArea" localSheetId="5" hidden="1">'Attach 4'!$A$1:$G$25</definedName>
    <definedName name="Z_44C1C443_3199_4288_884A_D16AF7B2CD69_.wvu.PrintArea" localSheetId="6" hidden="1">'Attach 4 (A)'!$A$1:$E$27</definedName>
    <definedName name="Z_44C1C443_3199_4288_884A_D16AF7B2CD69_.wvu.PrintArea" localSheetId="7" hidden="1">'Attach 4 (B)'!$A$1:$E$26</definedName>
    <definedName name="Z_44C1C443_3199_4288_884A_D16AF7B2CD69_.wvu.PrintArea" localSheetId="8" hidden="1">'Attach 5'!$A$1:$E$28</definedName>
    <definedName name="Z_44C1C443_3199_4288_884A_D16AF7B2CD69_.wvu.PrintArea" localSheetId="10" hidden="1">'Attach 6'!$A$1:$E$28</definedName>
    <definedName name="Z_44C1C443_3199_4288_884A_D16AF7B2CD69_.wvu.PrintArea" localSheetId="11" hidden="1">'Attach 7'!$A$1:$E$28</definedName>
    <definedName name="Z_44C1C443_3199_4288_884A_D16AF7B2CD69_.wvu.PrintArea" localSheetId="12" hidden="1">'Attach 9'!$A$1:$E$52</definedName>
    <definedName name="Z_44C1C443_3199_4288_884A_D16AF7B2CD69_.wvu.PrintArea" localSheetId="26" hidden="1">'Bid Form 1st Envelope '!$A$1:$J$119</definedName>
    <definedName name="Z_44C1C443_3199_4288_884A_D16AF7B2CD69_.wvu.PrintArea" localSheetId="2" hidden="1">'Names of Bidder'!$B$1:$D$36</definedName>
    <definedName name="Z_44C1C443_3199_4288_884A_D16AF7B2CD69_.wvu.PrintTitles" localSheetId="15" hidden="1">'Attach 12'!$18:$18</definedName>
    <definedName name="Z_44C1C443_3199_4288_884A_D16AF7B2CD69_.wvu.PrintTitles" localSheetId="12" hidden="1">'Attach 9'!$18:$18</definedName>
    <definedName name="Z_44C1C443_3199_4288_884A_D16AF7B2CD69_.wvu.Rows" localSheetId="15" hidden="1">'Attach 12'!#REF!,'Attach 12'!#REF!,'Attach 12'!#REF!,'Attach 12'!#REF!,'Attach 12'!#REF!</definedName>
    <definedName name="Z_44C1C443_3199_4288_884A_D16AF7B2CD69_.wvu.Rows" localSheetId="19" hidden="1">'Attach 15'!$15:$15</definedName>
    <definedName name="Z_44C1C443_3199_4288_884A_D16AF7B2CD69_.wvu.Rows" localSheetId="21" hidden="1">'Attach 17'!$26:$26,'Attach 17'!$32:$209</definedName>
    <definedName name="Z_44C1C443_3199_4288_884A_D16AF7B2CD69_.wvu.Rows" localSheetId="22" hidden="1">'Attach 18'!$13:$13</definedName>
    <definedName name="Z_44C1C443_3199_4288_884A_D16AF7B2CD69_.wvu.Rows" localSheetId="23" hidden="1">'Attach 19'!$13:$13,'Attach 19'!$20:$28</definedName>
    <definedName name="Z_44C1C443_3199_4288_884A_D16AF7B2CD69_.wvu.Rows" localSheetId="25" hidden="1">'Attach 25'!$13:$13,'Attach 25'!$20:$28</definedName>
    <definedName name="Z_44C1C443_3199_4288_884A_D16AF7B2CD69_.wvu.Rows" localSheetId="8" hidden="1">'Attach 5'!$4:$4</definedName>
    <definedName name="Z_44C1C443_3199_4288_884A_D16AF7B2CD69_.wvu.Rows" localSheetId="26" hidden="1">'Bid Form 1st Envelope '!$47:$47</definedName>
    <definedName name="Z_44C1C443_3199_4288_884A_D16AF7B2CD69_.wvu.Rows" localSheetId="2" hidden="1">'Names of Bidder'!$28:$30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10'!$A$1:$E$22</definedName>
    <definedName name="Z_494F6778_23FE_4AAC_B37D_6C7543FC13B9_.wvu.PrintArea" localSheetId="14" hidden="1">'Attach 11'!$A$1:$E$84</definedName>
    <definedName name="Z_494F6778_23FE_4AAC_B37D_6C7543FC13B9_.wvu.PrintArea" localSheetId="15" hidden="1">'Attach 12'!$A$1:$E$140</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15'!$A$1:$E$85</definedName>
    <definedName name="Z_494F6778_23FE_4AAC_B37D_6C7543FC13B9_.wvu.PrintArea" localSheetId="20" hidden="1">'Attach 16'!$A$1:$L$81</definedName>
    <definedName name="Z_494F6778_23FE_4AAC_B37D_6C7543FC13B9_.wvu.PrintArea" localSheetId="23" hidden="1">'Attach 19'!$A$1:$E$35</definedName>
    <definedName name="Z_494F6778_23FE_4AAC_B37D_6C7543FC13B9_.wvu.PrintArea" localSheetId="25" hidden="1">'Attach 25'!$A$1:$E$35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5'!$A$1:$E$29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9'!$A$1:$E$58</definedName>
    <definedName name="Z_494F6778_23FE_4AAC_B37D_6C7543FC13B9_.wvu.PrintArea" localSheetId="26" hidden="1">'Bid Form 1st Envelope '!$A$1:$F$121</definedName>
    <definedName name="Z_494F6778_23FE_4AAC_B37D_6C7543FC13B9_.wvu.PrintArea" localSheetId="2" hidden="1">'Names of Bidder'!$B$1:$D$36</definedName>
    <definedName name="Z_494F6778_23FE_4AAC_B37D_6C7543FC13B9_.wvu.PrintTitles" localSheetId="15" hidden="1">'Attach 12'!$18:$18</definedName>
    <definedName name="Z_494F6778_23FE_4AAC_B37D_6C7543FC13B9_.wvu.PrintTitles" localSheetId="12" hidden="1">'Attach 9'!$18:$18</definedName>
    <definedName name="Z_494F6778_23FE_4AAC_B37D_6C7543FC13B9_.wvu.Rows" localSheetId="15" hidden="1">'Attach 12'!#REF!,'Attach 12'!#REF!,'Attach 12'!#REF!</definedName>
    <definedName name="Z_494F6778_23FE_4AAC_B37D_6C7543FC13B9_.wvu.Rows" localSheetId="19" hidden="1">'Attach 15'!$15:$15</definedName>
    <definedName name="Z_494F6778_23FE_4AAC_B37D_6C7543FC13B9_.wvu.Rows" localSheetId="2" hidden="1">'Names of Bidder'!$28:$30</definedName>
    <definedName name="Z_70BF6F06_85BA_4CCF_BC67_75A4B6D4F833_.wvu.Cols" localSheetId="15" hidden="1">'Attach 12'!$F:$H</definedName>
    <definedName name="Z_70BF6F06_85BA_4CCF_BC67_75A4B6D4F833_.wvu.Cols" localSheetId="19" hidden="1">'Attach 15'!$F:$F,'Attach 15'!$H:$H</definedName>
    <definedName name="Z_70BF6F06_85BA_4CCF_BC67_75A4B6D4F833_.wvu.Cols" localSheetId="8" hidden="1">'Attach 5'!$H:$H</definedName>
    <definedName name="Z_70BF6F06_85BA_4CCF_BC67_75A4B6D4F833_.wvu.Cols" localSheetId="10" hidden="1">'Attach 6'!$H:$H</definedName>
    <definedName name="Z_70BF6F06_85BA_4CCF_BC67_75A4B6D4F833_.wvu.Cols" localSheetId="2" hidden="1">'Names of Bidder'!$I:$I</definedName>
    <definedName name="Z_70BF6F06_85BA_4CCF_BC67_75A4B6D4F833_.wvu.PrintArea" localSheetId="13" hidden="1">'Attach 10'!$A$1:$E$20</definedName>
    <definedName name="Z_70BF6F06_85BA_4CCF_BC67_75A4B6D4F833_.wvu.PrintArea" localSheetId="14" hidden="1">'Attach 11'!$A$1:$E$28</definedName>
    <definedName name="Z_70BF6F06_85BA_4CCF_BC67_75A4B6D4F833_.wvu.PrintArea" localSheetId="15" hidden="1">'Attach 12'!$A$1:$E$139</definedName>
    <definedName name="Z_70BF6F06_85BA_4CCF_BC67_75A4B6D4F833_.wvu.PrintArea" localSheetId="16" hidden="1">'Attach 13'!$A$1:$E$27</definedName>
    <definedName name="Z_70BF6F06_85BA_4CCF_BC67_75A4B6D4F833_.wvu.PrintArea" localSheetId="17" hidden="1">'Attach 14'!$A$1:$E$29</definedName>
    <definedName name="Z_70BF6F06_85BA_4CCF_BC67_75A4B6D4F833_.wvu.PrintArea" localSheetId="18" hidden="1">'Attach 14-IP'!$A$8:$I$217</definedName>
    <definedName name="Z_70BF6F06_85BA_4CCF_BC67_75A4B6D4F833_.wvu.PrintArea" localSheetId="19" hidden="1">'Attach 15'!$A$1:$E$85</definedName>
    <definedName name="Z_70BF6F06_85BA_4CCF_BC67_75A4B6D4F833_.wvu.PrintArea" localSheetId="20" hidden="1">'Attach 16'!$A$1:$L$81</definedName>
    <definedName name="Z_70BF6F06_85BA_4CCF_BC67_75A4B6D4F833_.wvu.PrintArea" localSheetId="21" hidden="1">'Attach 17'!$A$1:$E$30</definedName>
    <definedName name="Z_70BF6F06_85BA_4CCF_BC67_75A4B6D4F833_.wvu.PrintArea" localSheetId="22" hidden="1">'Attach 18'!$A$1:$E$31</definedName>
    <definedName name="Z_70BF6F06_85BA_4CCF_BC67_75A4B6D4F833_.wvu.PrintArea" localSheetId="23" hidden="1">'Attach 19'!$A$1:$E$31</definedName>
    <definedName name="Z_70BF6F06_85BA_4CCF_BC67_75A4B6D4F833_.wvu.PrintArea" localSheetId="25" hidden="1">'Attach 25'!$A$1:$E$31</definedName>
    <definedName name="Z_70BF6F06_85BA_4CCF_BC67_75A4B6D4F833_.wvu.PrintArea" localSheetId="3" hidden="1">'Attach 3(JV)'!$A$1:$E$26</definedName>
    <definedName name="Z_70BF6F06_85BA_4CCF_BC67_75A4B6D4F833_.wvu.PrintArea" localSheetId="4" hidden="1">'Attach 3(QR)'!$A$1:$E$27</definedName>
    <definedName name="Z_70BF6F06_85BA_4CCF_BC67_75A4B6D4F833_.wvu.PrintArea" localSheetId="5" hidden="1">'Attach 4'!$A$1:$E$24</definedName>
    <definedName name="Z_70BF6F06_85BA_4CCF_BC67_75A4B6D4F833_.wvu.PrintArea" localSheetId="6" hidden="1">'Attach 4 (A)'!$A$1:$E$26</definedName>
    <definedName name="Z_70BF6F06_85BA_4CCF_BC67_75A4B6D4F833_.wvu.PrintArea" localSheetId="7" hidden="1">'Attach 4 (B)'!$A$1:$E$25</definedName>
    <definedName name="Z_70BF6F06_85BA_4CCF_BC67_75A4B6D4F833_.wvu.PrintArea" localSheetId="8" hidden="1">'Attach 5'!$A$1:$E$28</definedName>
    <definedName name="Z_70BF6F06_85BA_4CCF_BC67_75A4B6D4F833_.wvu.PrintArea" localSheetId="9" hidden="1">'Attach 5A'!$A$1:$E$29</definedName>
    <definedName name="Z_70BF6F06_85BA_4CCF_BC67_75A4B6D4F833_.wvu.PrintArea" localSheetId="10" hidden="1">'Attach 6'!$A$1:$E$50</definedName>
    <definedName name="Z_70BF6F06_85BA_4CCF_BC67_75A4B6D4F833_.wvu.PrintArea" localSheetId="11" hidden="1">'Attach 7'!$A$1:$E$28</definedName>
    <definedName name="Z_70BF6F06_85BA_4CCF_BC67_75A4B6D4F833_.wvu.PrintArea" localSheetId="12" hidden="1">'Attach 9'!$A$1:$G$52</definedName>
    <definedName name="Z_70BF6F06_85BA_4CCF_BC67_75A4B6D4F833_.wvu.PrintArea" localSheetId="24" hidden="1">'Attach-20'!$A$1:$E$39</definedName>
    <definedName name="Z_70BF6F06_85BA_4CCF_BC67_75A4B6D4F833_.wvu.PrintArea" localSheetId="26" hidden="1">'Bid Form 1st Envelope '!$A$1:$F$121</definedName>
    <definedName name="Z_70BF6F06_85BA_4CCF_BC67_75A4B6D4F833_.wvu.PrintArea" localSheetId="1" hidden="1">Cover!$A$1:$F$20</definedName>
    <definedName name="Z_70BF6F06_85BA_4CCF_BC67_75A4B6D4F833_.wvu.PrintArea" localSheetId="2" hidden="1">'Names of Bidder'!$B$1:$D$36</definedName>
    <definedName name="Z_70BF6F06_85BA_4CCF_BC67_75A4B6D4F833_.wvu.PrintTitles" localSheetId="15" hidden="1">'Attach 12'!$18:$18</definedName>
    <definedName name="Z_70BF6F06_85BA_4CCF_BC67_75A4B6D4F833_.wvu.PrintTitles" localSheetId="12" hidden="1">'Attach 9'!$18:$18</definedName>
    <definedName name="Z_70BF6F06_85BA_4CCF_BC67_75A4B6D4F833_.wvu.Rows" localSheetId="14" hidden="1">'Attach 11'!$29:$85</definedName>
    <definedName name="Z_70BF6F06_85BA_4CCF_BC67_75A4B6D4F833_.wvu.Rows" localSheetId="15" hidden="1">'Attach 12'!$27:$28,'Attach 12'!$55:$59</definedName>
    <definedName name="Z_70BF6F06_85BA_4CCF_BC67_75A4B6D4F833_.wvu.Rows" localSheetId="19" hidden="1">'Attach 15'!$15:$15</definedName>
    <definedName name="Z_70BF6F06_85BA_4CCF_BC67_75A4B6D4F833_.wvu.Rows" localSheetId="20" hidden="1">'Attach 16'!$76:$79</definedName>
    <definedName name="Z_70BF6F06_85BA_4CCF_BC67_75A4B6D4F833_.wvu.Rows" localSheetId="21" hidden="1">'Attach 17'!$26:$26,'Attach 17'!$32:$209</definedName>
    <definedName name="Z_70BF6F06_85BA_4CCF_BC67_75A4B6D4F833_.wvu.Rows" localSheetId="22" hidden="1">'Attach 18'!$13:$13</definedName>
    <definedName name="Z_70BF6F06_85BA_4CCF_BC67_75A4B6D4F833_.wvu.Rows" localSheetId="23" hidden="1">'Attach 19'!$13:$13,'Attach 19'!$20:$28</definedName>
    <definedName name="Z_70BF6F06_85BA_4CCF_BC67_75A4B6D4F833_.wvu.Rows" localSheetId="25" hidden="1">'Attach 25'!$13:$13,'Attach 25'!$24:$27</definedName>
    <definedName name="Z_70BF6F06_85BA_4CCF_BC67_75A4B6D4F833_.wvu.Rows" localSheetId="8" hidden="1">'Attach 5'!$4:$4</definedName>
    <definedName name="Z_70BF6F06_85BA_4CCF_BC67_75A4B6D4F833_.wvu.Rows" localSheetId="12" hidden="1">'Attach 9'!$19:$19</definedName>
    <definedName name="Z_70BF6F06_85BA_4CCF_BC67_75A4B6D4F833_.wvu.Rows" localSheetId="24" hidden="1">'Attach-20'!$13:$13</definedName>
    <definedName name="Z_70BF6F06_85BA_4CCF_BC67_75A4B6D4F833_.wvu.Rows" localSheetId="26" hidden="1">'Bid Form 1st Envelope '!$78:$78</definedName>
    <definedName name="Z_70BF6F06_85BA_4CCF_BC67_75A4B6D4F833_.wvu.Rows" localSheetId="2" hidden="1">'Names of Bidder'!$11:$11,'Names of Bidder'!$28:$30</definedName>
    <definedName name="Z_7A88FC7A_7690_48AB_B789_172043AFADC8_.wvu.Cols" localSheetId="15" hidden="1">'Attach 12'!$G:$I</definedName>
    <definedName name="Z_7A88FC7A_7690_48AB_B789_172043AFADC8_.wvu.Cols" localSheetId="19" hidden="1">'Attach 15'!$H:$H</definedName>
    <definedName name="Z_7A88FC7A_7690_48AB_B789_172043AFADC8_.wvu.Cols" localSheetId="8" hidden="1">'Attach 5'!$H:$H</definedName>
    <definedName name="Z_7A88FC7A_7690_48AB_B789_172043AFADC8_.wvu.Cols" localSheetId="10" hidden="1">'Attach 6'!$H:$H</definedName>
    <definedName name="Z_7A88FC7A_7690_48AB_B789_172043AFADC8_.wvu.PrintArea" localSheetId="13" hidden="1">'Attach 10'!$A$1:$E$20</definedName>
    <definedName name="Z_7A88FC7A_7690_48AB_B789_172043AFADC8_.wvu.PrintArea" localSheetId="14" hidden="1">'Attach 11'!$A$1:$E$28</definedName>
    <definedName name="Z_7A88FC7A_7690_48AB_B789_172043AFADC8_.wvu.PrintArea" localSheetId="15" hidden="1">'Attach 12'!$A$1:$E$140</definedName>
    <definedName name="Z_7A88FC7A_7690_48AB_B789_172043AFADC8_.wvu.PrintArea" localSheetId="16" hidden="1">'Attach 13'!$A$1:$E$27</definedName>
    <definedName name="Z_7A88FC7A_7690_48AB_B789_172043AFADC8_.wvu.PrintArea" localSheetId="17" hidden="1">'Attach 14'!$A$1:$E$29</definedName>
    <definedName name="Z_7A88FC7A_7690_48AB_B789_172043AFADC8_.wvu.PrintArea" localSheetId="18" hidden="1">'Attach 14-IP'!$A$8:$I$217</definedName>
    <definedName name="Z_7A88FC7A_7690_48AB_B789_172043AFADC8_.wvu.PrintArea" localSheetId="19" hidden="1">'Attach 15'!$A$1:$E$85</definedName>
    <definedName name="Z_7A88FC7A_7690_48AB_B789_172043AFADC8_.wvu.PrintArea" localSheetId="20" hidden="1">'Attach 16'!$A$1:$L$81</definedName>
    <definedName name="Z_7A88FC7A_7690_48AB_B789_172043AFADC8_.wvu.PrintArea" localSheetId="21" hidden="1">'Attach 17'!$A$1:$E$30</definedName>
    <definedName name="Z_7A88FC7A_7690_48AB_B789_172043AFADC8_.wvu.PrintArea" localSheetId="22" hidden="1">'Attach 18'!$A$1:$E$31</definedName>
    <definedName name="Z_7A88FC7A_7690_48AB_B789_172043AFADC8_.wvu.PrintArea" localSheetId="23" hidden="1">'Attach 19'!$A$1:$E$31</definedName>
    <definedName name="Z_7A88FC7A_7690_48AB_B789_172043AFADC8_.wvu.PrintArea" localSheetId="25" hidden="1">'Attach 25'!$A$1:$E$31</definedName>
    <definedName name="Z_7A88FC7A_7690_48AB_B789_172043AFADC8_.wvu.PrintArea" localSheetId="3" hidden="1">'Attach 3(JV)'!$A$1:$E$26</definedName>
    <definedName name="Z_7A88FC7A_7690_48AB_B789_172043AFADC8_.wvu.PrintArea" localSheetId="4" hidden="1">'Attach 3(QR)'!$A$1:$E$27</definedName>
    <definedName name="Z_7A88FC7A_7690_48AB_B789_172043AFADC8_.wvu.PrintArea" localSheetId="5" hidden="1">'Attach 4'!$A$1:$E$24</definedName>
    <definedName name="Z_7A88FC7A_7690_48AB_B789_172043AFADC8_.wvu.PrintArea" localSheetId="6" hidden="1">'Attach 4 (A)'!$A$1:$E$26</definedName>
    <definedName name="Z_7A88FC7A_7690_48AB_B789_172043AFADC8_.wvu.PrintArea" localSheetId="7" hidden="1">'Attach 4 (B)'!$A$1:$E$25</definedName>
    <definedName name="Z_7A88FC7A_7690_48AB_B789_172043AFADC8_.wvu.PrintArea" localSheetId="8" hidden="1">'Attach 5'!$A$1:$E$28</definedName>
    <definedName name="Z_7A88FC7A_7690_48AB_B789_172043AFADC8_.wvu.PrintArea" localSheetId="9" hidden="1">'Attach 5A'!$A$1:$E$29</definedName>
    <definedName name="Z_7A88FC7A_7690_48AB_B789_172043AFADC8_.wvu.PrintArea" localSheetId="10" hidden="1">'Attach 6'!$A$1:$E$27</definedName>
    <definedName name="Z_7A88FC7A_7690_48AB_B789_172043AFADC8_.wvu.PrintArea" localSheetId="11" hidden="1">'Attach 7'!$A$1:$E$28</definedName>
    <definedName name="Z_7A88FC7A_7690_48AB_B789_172043AFADC8_.wvu.PrintArea" localSheetId="12" hidden="1">'Attach 9'!$A$1:$E$52</definedName>
    <definedName name="Z_7A88FC7A_7690_48AB_B789_172043AFADC8_.wvu.PrintArea" localSheetId="24" hidden="1">'Attach-20'!$A$1:$E$39</definedName>
    <definedName name="Z_7A88FC7A_7690_48AB_B789_172043AFADC8_.wvu.PrintArea" localSheetId="26" hidden="1">'Bid Form 1st Envelope '!$A$1:$F$121</definedName>
    <definedName name="Z_7A88FC7A_7690_48AB_B789_172043AFADC8_.wvu.PrintArea" localSheetId="2" hidden="1">'Names of Bidder'!$B$1:$D$36</definedName>
    <definedName name="Z_7A88FC7A_7690_48AB_B789_172043AFADC8_.wvu.PrintTitles" localSheetId="15" hidden="1">'Attach 12'!$18:$18</definedName>
    <definedName name="Z_7A88FC7A_7690_48AB_B789_172043AFADC8_.wvu.PrintTitles" localSheetId="12" hidden="1">'Attach 9'!$18:$18</definedName>
    <definedName name="Z_7A88FC7A_7690_48AB_B789_172043AFADC8_.wvu.Rows" localSheetId="14" hidden="1">'Attach 11'!$29:$85</definedName>
    <definedName name="Z_7A88FC7A_7690_48AB_B789_172043AFADC8_.wvu.Rows" localSheetId="15" hidden="1">'Attach 12'!#REF!,'Attach 12'!#REF!,'Attach 12'!#REF!,'Attach 12'!#REF!,'Attach 12'!#REF!</definedName>
    <definedName name="Z_7A88FC7A_7690_48AB_B789_172043AFADC8_.wvu.Rows" localSheetId="19" hidden="1">'Attach 15'!$15:$15</definedName>
    <definedName name="Z_7A88FC7A_7690_48AB_B789_172043AFADC8_.wvu.Rows" localSheetId="21" hidden="1">'Attach 17'!$26:$26,'Attach 17'!$32:$209</definedName>
    <definedName name="Z_7A88FC7A_7690_48AB_B789_172043AFADC8_.wvu.Rows" localSheetId="22" hidden="1">'Attach 18'!$13:$13</definedName>
    <definedName name="Z_7A88FC7A_7690_48AB_B789_172043AFADC8_.wvu.Rows" localSheetId="23" hidden="1">'Attach 19'!$13:$13,'Attach 19'!$20:$28</definedName>
    <definedName name="Z_7A88FC7A_7690_48AB_B789_172043AFADC8_.wvu.Rows" localSheetId="25" hidden="1">'Attach 25'!$13:$13,'Attach 25'!$20:$28</definedName>
    <definedName name="Z_7A88FC7A_7690_48AB_B789_172043AFADC8_.wvu.Rows" localSheetId="8" hidden="1">'Attach 5'!$4:$4</definedName>
    <definedName name="Z_7A88FC7A_7690_48AB_B789_172043AFADC8_.wvu.Rows" localSheetId="24" hidden="1">'Attach-20'!$13:$13</definedName>
    <definedName name="Z_7A88FC7A_7690_48AB_B789_172043AFADC8_.wvu.Rows" localSheetId="2" hidden="1">'Names of Bidder'!$28:$30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11'!$A$1:$E$28</definedName>
    <definedName name="Z_7A9EA6D6_4DDF_43D9_92E6_C6AFAD14E266_.wvu.PrintArea" localSheetId="15" hidden="1">'Attach 12'!$A$1:$E$140</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15'!$A$1:$E$85</definedName>
    <definedName name="Z_7A9EA6D6_4DDF_43D9_92E6_C6AFAD14E266_.wvu.PrintArea" localSheetId="20" hidden="1">'Attach 16'!$A$1:$L$81</definedName>
    <definedName name="Z_7A9EA6D6_4DDF_43D9_92E6_C6AFAD14E266_.wvu.PrintArea" localSheetId="21" hidden="1">'Attach 17'!$A$1:$E$33</definedName>
    <definedName name="Z_7A9EA6D6_4DDF_43D9_92E6_C6AFAD14E266_.wvu.PrintArea" localSheetId="23" hidden="1">'Attach 19'!$A$1:$E$31</definedName>
    <definedName name="Z_7A9EA6D6_4DDF_43D9_92E6_C6AFAD14E266_.wvu.PrintArea" localSheetId="25" hidden="1">'Attach 25'!$A$1:$E$31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5'!$A$1:$E$28</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9'!$A$1:$E$58</definedName>
    <definedName name="Z_7A9EA6D6_4DDF_43D9_92E6_C6AFAD14E266_.wvu.PrintArea" localSheetId="26" hidden="1">'Bid Form 1st Envelope '!$A$1:$F$121</definedName>
    <definedName name="Z_7A9EA6D6_4DDF_43D9_92E6_C6AFAD14E266_.wvu.PrintArea" localSheetId="2" hidden="1">'Names of Bidder'!$B$1:$D$36</definedName>
    <definedName name="Z_7A9EA6D6_4DDF_43D9_92E6_C6AFAD14E266_.wvu.PrintTitles" localSheetId="15" hidden="1">'Attach 12'!$18:$18</definedName>
    <definedName name="Z_7A9EA6D6_4DDF_43D9_92E6_C6AFAD14E266_.wvu.PrintTitles" localSheetId="12" hidden="1">'Attach 9'!$18:$18</definedName>
    <definedName name="Z_7A9EA6D6_4DDF_43D9_92E6_C6AFAD14E266_.wvu.Rows" localSheetId="15" hidden="1">'Attach 12'!#REF!,'Attach 12'!#REF!,'Attach 12'!#REF!</definedName>
    <definedName name="Z_7A9EA6D6_4DDF_43D9_92E6_C6AFAD14E266_.wvu.Rows" localSheetId="19" hidden="1">'Attach 15'!$15:$15</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25" hidden="1">'Attach 25'!$13:$13,'Attach 25'!$20:$28</definedName>
    <definedName name="Z_7A9EA6D6_4DDF_43D9_92E6_C6AFAD14E266_.wvu.Rows" localSheetId="8" hidden="1">'Attach 5'!$4:$4</definedName>
    <definedName name="Z_7A9EA6D6_4DDF_43D9_92E6_C6AFAD14E266_.wvu.Rows" localSheetId="2" hidden="1">'Names of Bidder'!$28:$30</definedName>
    <definedName name="Z_82C64B11_1F50_45B5_B7BB_9F1DC733C833_.wvu.Cols" localSheetId="15" hidden="1">'Attach 12'!$G:$I</definedName>
    <definedName name="Z_82C64B11_1F50_45B5_B7BB_9F1DC733C833_.wvu.Cols" localSheetId="19" hidden="1">'Attach 15'!$H:$H</definedName>
    <definedName name="Z_82C64B11_1F50_45B5_B7BB_9F1DC733C833_.wvu.Cols" localSheetId="8" hidden="1">'Attach 5'!$H:$H</definedName>
    <definedName name="Z_82C64B11_1F50_45B5_B7BB_9F1DC733C833_.wvu.Cols" localSheetId="10" hidden="1">'Attach 6'!$H:$H</definedName>
    <definedName name="Z_82C64B11_1F50_45B5_B7BB_9F1DC733C833_.wvu.PrintArea" localSheetId="13" hidden="1">'Attach 10'!$A$1:$E$20</definedName>
    <definedName name="Z_82C64B11_1F50_45B5_B7BB_9F1DC733C833_.wvu.PrintArea" localSheetId="14" hidden="1">'Attach 11'!$A$1:$E$27</definedName>
    <definedName name="Z_82C64B11_1F50_45B5_B7BB_9F1DC733C833_.wvu.PrintArea" localSheetId="15" hidden="1">'Attach 12'!$A$1:$E$140</definedName>
    <definedName name="Z_82C64B11_1F50_45B5_B7BB_9F1DC733C833_.wvu.PrintArea" localSheetId="16" hidden="1">'Attach 13'!$A$1:$E$27</definedName>
    <definedName name="Z_82C64B11_1F50_45B5_B7BB_9F1DC733C833_.wvu.PrintArea" localSheetId="17" hidden="1">'Attach 14'!$A$1:$E$29</definedName>
    <definedName name="Z_82C64B11_1F50_45B5_B7BB_9F1DC733C833_.wvu.PrintArea" localSheetId="18" hidden="1">'Attach 14-IP'!$A$8:$I$217</definedName>
    <definedName name="Z_82C64B11_1F50_45B5_B7BB_9F1DC733C833_.wvu.PrintArea" localSheetId="19" hidden="1">'Attach 15'!$A$1:$E$85</definedName>
    <definedName name="Z_82C64B11_1F50_45B5_B7BB_9F1DC733C833_.wvu.PrintArea" localSheetId="20" hidden="1">'Attach 16'!$A$1:$L$81</definedName>
    <definedName name="Z_82C64B11_1F50_45B5_B7BB_9F1DC733C833_.wvu.PrintArea" localSheetId="21" hidden="1">'Attach 17'!$A$1:$E$30</definedName>
    <definedName name="Z_82C64B11_1F50_45B5_B7BB_9F1DC733C833_.wvu.PrintArea" localSheetId="22" hidden="1">'Attach 18'!$A$1:$E$31</definedName>
    <definedName name="Z_82C64B11_1F50_45B5_B7BB_9F1DC733C833_.wvu.PrintArea" localSheetId="23" hidden="1">'Attach 19'!$A$1:$E$31</definedName>
    <definedName name="Z_82C64B11_1F50_45B5_B7BB_9F1DC733C833_.wvu.PrintArea" localSheetId="25" hidden="1">'Attach 25'!$A$1:$E$31</definedName>
    <definedName name="Z_82C64B11_1F50_45B5_B7BB_9F1DC733C833_.wvu.PrintArea" localSheetId="3" hidden="1">'Attach 3(JV)'!$A$1:$E$26</definedName>
    <definedName name="Z_82C64B11_1F50_45B5_B7BB_9F1DC733C833_.wvu.PrintArea" localSheetId="4" hidden="1">'Attach 3(QR)'!$A$1:$E$27</definedName>
    <definedName name="Z_82C64B11_1F50_45B5_B7BB_9F1DC733C833_.wvu.PrintArea" localSheetId="5" hidden="1">'Attach 4'!$A$1:$E$24</definedName>
    <definedName name="Z_82C64B11_1F50_45B5_B7BB_9F1DC733C833_.wvu.PrintArea" localSheetId="6" hidden="1">'Attach 4 (A)'!$A$1:$E$26</definedName>
    <definedName name="Z_82C64B11_1F50_45B5_B7BB_9F1DC733C833_.wvu.PrintArea" localSheetId="7" hidden="1">'Attach 4 (B)'!$A$1:$E$25</definedName>
    <definedName name="Z_82C64B11_1F50_45B5_B7BB_9F1DC733C833_.wvu.PrintArea" localSheetId="8" hidden="1">'Attach 5'!$A$1:$E$28</definedName>
    <definedName name="Z_82C64B11_1F50_45B5_B7BB_9F1DC733C833_.wvu.PrintArea" localSheetId="10" hidden="1">'Attach 6'!$A$1:$E$27</definedName>
    <definedName name="Z_82C64B11_1F50_45B5_B7BB_9F1DC733C833_.wvu.PrintArea" localSheetId="11" hidden="1">'Attach 7'!$A$1:$E$28</definedName>
    <definedName name="Z_82C64B11_1F50_45B5_B7BB_9F1DC733C833_.wvu.PrintArea" localSheetId="12" hidden="1">'Attach 9'!$A$1:$E$52</definedName>
    <definedName name="Z_82C64B11_1F50_45B5_B7BB_9F1DC733C833_.wvu.PrintArea" localSheetId="26" hidden="1">'Bid Form 1st Envelope '!$A$1:$F$121</definedName>
    <definedName name="Z_82C64B11_1F50_45B5_B7BB_9F1DC733C833_.wvu.PrintArea" localSheetId="2" hidden="1">'Names of Bidder'!$B$1:$D$36</definedName>
    <definedName name="Z_82C64B11_1F50_45B5_B7BB_9F1DC733C833_.wvu.PrintTitles" localSheetId="15" hidden="1">'Attach 12'!$18:$18</definedName>
    <definedName name="Z_82C64B11_1F50_45B5_B7BB_9F1DC733C833_.wvu.PrintTitles" localSheetId="12" hidden="1">'Attach 9'!$18:$18</definedName>
    <definedName name="Z_82C64B11_1F50_45B5_B7BB_9F1DC733C833_.wvu.Rows" localSheetId="15" hidden="1">'Attach 12'!#REF!,'Attach 12'!#REF!,'Attach 12'!#REF!,'Attach 12'!#REF!,'Attach 12'!#REF!</definedName>
    <definedName name="Z_82C64B11_1F50_45B5_B7BB_9F1DC733C833_.wvu.Rows" localSheetId="19" hidden="1">'Attach 15'!$15:$15</definedName>
    <definedName name="Z_82C64B11_1F50_45B5_B7BB_9F1DC733C833_.wvu.Rows" localSheetId="21" hidden="1">'Attach 17'!$26:$26,'Attach 17'!$32:$209</definedName>
    <definedName name="Z_82C64B11_1F50_45B5_B7BB_9F1DC733C833_.wvu.Rows" localSheetId="22" hidden="1">'Attach 18'!$13:$13</definedName>
    <definedName name="Z_82C64B11_1F50_45B5_B7BB_9F1DC733C833_.wvu.Rows" localSheetId="23" hidden="1">'Attach 19'!$13:$13,'Attach 19'!$20:$28</definedName>
    <definedName name="Z_82C64B11_1F50_45B5_B7BB_9F1DC733C833_.wvu.Rows" localSheetId="25" hidden="1">'Attach 25'!$13:$13,'Attach 25'!$20:$28</definedName>
    <definedName name="Z_82C64B11_1F50_45B5_B7BB_9F1DC733C833_.wvu.Rows" localSheetId="8" hidden="1">'Attach 5'!$4:$4</definedName>
    <definedName name="Z_82C64B11_1F50_45B5_B7BB_9F1DC733C833_.wvu.Rows" localSheetId="26" hidden="1">'Bid Form 1st Envelope '!$47:$47</definedName>
    <definedName name="Z_82C64B11_1F50_45B5_B7BB_9F1DC733C833_.wvu.Rows" localSheetId="2" hidden="1">'Names of Bidder'!$28:$30</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PrintArea" localSheetId="13" hidden="1">'Attach 10'!$A$1:$E$22</definedName>
    <definedName name="Z_82E8A0F5_0020_4355_95CF_28601763A783_.wvu.PrintArea" localSheetId="14" hidden="1">'Attach 11'!$A$1:$E$28</definedName>
    <definedName name="Z_82E8A0F5_0020_4355_95CF_28601763A783_.wvu.PrintArea" localSheetId="15" hidden="1">'Attach 12'!$A$1:$E$140</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15'!$A$1:$E$85</definedName>
    <definedName name="Z_82E8A0F5_0020_4355_95CF_28601763A783_.wvu.PrintArea" localSheetId="20" hidden="1">'Attach 16'!$A$1:$L$81</definedName>
    <definedName name="Z_82E8A0F5_0020_4355_95CF_28601763A783_.wvu.PrintArea" localSheetId="21" hidden="1">'Attach 17'!$A$1:$E$33</definedName>
    <definedName name="Z_82E8A0F5_0020_4355_95CF_28601763A783_.wvu.PrintArea" localSheetId="23" hidden="1">'Attach 19'!$A$1:$E$31</definedName>
    <definedName name="Z_82E8A0F5_0020_4355_95CF_28601763A783_.wvu.PrintArea" localSheetId="25" hidden="1">'Attach 25'!$A$1:$E$31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5'!$A$1:$E$28</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9'!$A$1:$E$52</definedName>
    <definedName name="Z_82E8A0F5_0020_4355_95CF_28601763A783_.wvu.PrintArea" localSheetId="26" hidden="1">'Bid Form 1st Envelope '!$A$1:$J$119</definedName>
    <definedName name="Z_82E8A0F5_0020_4355_95CF_28601763A783_.wvu.PrintArea" localSheetId="2" hidden="1">'Names of Bidder'!$B$1:$D$36</definedName>
    <definedName name="Z_82E8A0F5_0020_4355_95CF_28601763A783_.wvu.PrintTitles" localSheetId="15" hidden="1">'Attach 12'!$18:$18</definedName>
    <definedName name="Z_82E8A0F5_0020_4355_95CF_28601763A783_.wvu.PrintTitles" localSheetId="12" hidden="1">'Attach 9'!$18:$18</definedName>
    <definedName name="Z_82E8A0F5_0020_4355_95CF_28601763A783_.wvu.Rows" localSheetId="15" hidden="1">'Attach 12'!#REF!,'Attach 12'!#REF!,'Attach 12'!#REF!</definedName>
    <definedName name="Z_82E8A0F5_0020_4355_95CF_28601763A783_.wvu.Rows" localSheetId="19" hidden="1">'Attach 15'!$15:$15</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25" hidden="1">'Attach 25'!$13:$13,'Attach 25'!$20:$28</definedName>
    <definedName name="Z_82E8A0F5_0020_4355_95CF_28601763A783_.wvu.Rows" localSheetId="8" hidden="1">'Attach 5'!$4:$4</definedName>
    <definedName name="Z_82E8A0F5_0020_4355_95CF_28601763A783_.wvu.Rows" localSheetId="2" hidden="1">'Names of Bidder'!$28:$30</definedName>
    <definedName name="Z_8E7B022F_1113_4BA2_B2BA_8EDBE02A2557_.wvu.PrintArea" localSheetId="13" hidden="1">'Attach 10'!$A$1:$E$22</definedName>
    <definedName name="Z_8E7B022F_1113_4BA2_B2BA_8EDBE02A2557_.wvu.PrintArea" localSheetId="14" hidden="1">'Attach 11'!$A$1:$E$84</definedName>
    <definedName name="Z_8E7B022F_1113_4BA2_B2BA_8EDBE02A2557_.wvu.PrintArea" localSheetId="15" hidden="1">'Attach 12'!$A$1:$E$140</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15'!$A$1:$E$86</definedName>
    <definedName name="Z_8E7B022F_1113_4BA2_B2BA_8EDBE02A2557_.wvu.PrintArea" localSheetId="20" hidden="1">'Attach 16'!$A$1:$L$81</definedName>
    <definedName name="Z_8E7B022F_1113_4BA2_B2BA_8EDBE02A2557_.wvu.PrintArea" localSheetId="23" hidden="1">'Attach 19'!$A$1:$E$35</definedName>
    <definedName name="Z_8E7B022F_1113_4BA2_B2BA_8EDBE02A2557_.wvu.PrintArea" localSheetId="25" hidden="1">'Attach 25'!$A$1:$E$35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5'!$A$1:$E$29</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9'!$A$1:$E$58</definedName>
    <definedName name="Z_8E7B022F_1113_4BA2_B2BA_8EDBE02A2557_.wvu.PrintArea" localSheetId="26" hidden="1">'Bid Form 1st Envelope '!$A$1:$F$121</definedName>
    <definedName name="Z_8E7B022F_1113_4BA2_B2BA_8EDBE02A2557_.wvu.PrintArea" localSheetId="2" hidden="1">'Names of Bidder'!$B$1:$D$36</definedName>
    <definedName name="Z_8E7B022F_1113_4BA2_B2BA_8EDBE02A2557_.wvu.PrintTitles" localSheetId="15" hidden="1">'Attach 12'!$18:$18</definedName>
    <definedName name="Z_8E7B022F_1113_4BA2_B2BA_8EDBE02A2557_.wvu.PrintTitles" localSheetId="12" hidden="1">'Attach 9'!$18:$18</definedName>
    <definedName name="Z_A36312D6_6542_430C_9B41_AC312BBA51FD_.wvu.Cols" localSheetId="15" hidden="1">'Attach 12'!$G:$I</definedName>
    <definedName name="Z_A36312D6_6542_430C_9B41_AC312BBA51FD_.wvu.Cols" localSheetId="19" hidden="1">'Attach 15'!$F:$F,'Attach 15'!$H:$H</definedName>
    <definedName name="Z_A36312D6_6542_430C_9B41_AC312BBA51FD_.wvu.Cols" localSheetId="8" hidden="1">'Attach 5'!$H:$H</definedName>
    <definedName name="Z_A36312D6_6542_430C_9B41_AC312BBA51FD_.wvu.Cols" localSheetId="10" hidden="1">'Attach 6'!$H:$H</definedName>
    <definedName name="Z_A36312D6_6542_430C_9B41_AC312BBA51FD_.wvu.Cols" localSheetId="2" hidden="1">'Names of Bidder'!$I:$I</definedName>
    <definedName name="Z_A36312D6_6542_430C_9B41_AC312BBA51FD_.wvu.PrintArea" localSheetId="13" hidden="1">'Attach 10'!$A$1:$E$20</definedName>
    <definedName name="Z_A36312D6_6542_430C_9B41_AC312BBA51FD_.wvu.PrintArea" localSheetId="14" hidden="1">'Attach 11'!$A$1:$E$28</definedName>
    <definedName name="Z_A36312D6_6542_430C_9B41_AC312BBA51FD_.wvu.PrintArea" localSheetId="15" hidden="1">'Attach 12'!$A$1:$E$139</definedName>
    <definedName name="Z_A36312D6_6542_430C_9B41_AC312BBA51FD_.wvu.PrintArea" localSheetId="16" hidden="1">'Attach 13'!$A$1:$E$27</definedName>
    <definedName name="Z_A36312D6_6542_430C_9B41_AC312BBA51FD_.wvu.PrintArea" localSheetId="17" hidden="1">'Attach 14'!$A$1:$E$29</definedName>
    <definedName name="Z_A36312D6_6542_430C_9B41_AC312BBA51FD_.wvu.PrintArea" localSheetId="18" hidden="1">'Attach 14-IP'!$A$8:$I$217</definedName>
    <definedName name="Z_A36312D6_6542_430C_9B41_AC312BBA51FD_.wvu.PrintArea" localSheetId="19" hidden="1">'Attach 15'!$A$1:$E$85</definedName>
    <definedName name="Z_A36312D6_6542_430C_9B41_AC312BBA51FD_.wvu.PrintArea" localSheetId="20" hidden="1">'Attach 16'!$A$1:$L$81</definedName>
    <definedName name="Z_A36312D6_6542_430C_9B41_AC312BBA51FD_.wvu.PrintArea" localSheetId="21" hidden="1">'Attach 17'!$A$1:$E$30</definedName>
    <definedName name="Z_A36312D6_6542_430C_9B41_AC312BBA51FD_.wvu.PrintArea" localSheetId="22" hidden="1">'Attach 18'!$A$1:$E$31</definedName>
    <definedName name="Z_A36312D6_6542_430C_9B41_AC312BBA51FD_.wvu.PrintArea" localSheetId="23" hidden="1">'Attach 19'!$A$1:$E$31</definedName>
    <definedName name="Z_A36312D6_6542_430C_9B41_AC312BBA51FD_.wvu.PrintArea" localSheetId="25" hidden="1">'Attach 25'!$A$1:$E$31</definedName>
    <definedName name="Z_A36312D6_6542_430C_9B41_AC312BBA51FD_.wvu.PrintArea" localSheetId="3" hidden="1">'Attach 3(JV)'!$A$1:$E$26</definedName>
    <definedName name="Z_A36312D6_6542_430C_9B41_AC312BBA51FD_.wvu.PrintArea" localSheetId="4" hidden="1">'Attach 3(QR)'!$A$1:$E$27</definedName>
    <definedName name="Z_A36312D6_6542_430C_9B41_AC312BBA51FD_.wvu.PrintArea" localSheetId="5" hidden="1">'Attach 4'!$A$1:$E$24</definedName>
    <definedName name="Z_A36312D6_6542_430C_9B41_AC312BBA51FD_.wvu.PrintArea" localSheetId="6" hidden="1">'Attach 4 (A)'!$A$1:$E$26</definedName>
    <definedName name="Z_A36312D6_6542_430C_9B41_AC312BBA51FD_.wvu.PrintArea" localSheetId="7" hidden="1">'Attach 4 (B)'!$A$1:$E$25</definedName>
    <definedName name="Z_A36312D6_6542_430C_9B41_AC312BBA51FD_.wvu.PrintArea" localSheetId="8" hidden="1">'Attach 5'!$A$1:$E$28</definedName>
    <definedName name="Z_A36312D6_6542_430C_9B41_AC312BBA51FD_.wvu.PrintArea" localSheetId="9" hidden="1">'Attach 5A'!$A$1:$E$29</definedName>
    <definedName name="Z_A36312D6_6542_430C_9B41_AC312BBA51FD_.wvu.PrintArea" localSheetId="10" hidden="1">'Attach 6'!$A$1:$E$50</definedName>
    <definedName name="Z_A36312D6_6542_430C_9B41_AC312BBA51FD_.wvu.PrintArea" localSheetId="11" hidden="1">'Attach 7'!$A$1:$E$28</definedName>
    <definedName name="Z_A36312D6_6542_430C_9B41_AC312BBA51FD_.wvu.PrintArea" localSheetId="12" hidden="1">'Attach 9'!$A$1:$G$52</definedName>
    <definedName name="Z_A36312D6_6542_430C_9B41_AC312BBA51FD_.wvu.PrintArea" localSheetId="24" hidden="1">'Attach-20'!$A$1:$E$39</definedName>
    <definedName name="Z_A36312D6_6542_430C_9B41_AC312BBA51FD_.wvu.PrintArea" localSheetId="26" hidden="1">'Bid Form 1st Envelope '!$A$1:$F$121</definedName>
    <definedName name="Z_A36312D6_6542_430C_9B41_AC312BBA51FD_.wvu.PrintArea" localSheetId="1" hidden="1">Cover!$A$1:$F$20</definedName>
    <definedName name="Z_A36312D6_6542_430C_9B41_AC312BBA51FD_.wvu.PrintArea" localSheetId="2" hidden="1">'Names of Bidder'!$B$1:$D$36</definedName>
    <definedName name="Z_A36312D6_6542_430C_9B41_AC312BBA51FD_.wvu.PrintTitles" localSheetId="15" hidden="1">'Attach 12'!$18:$18</definedName>
    <definedName name="Z_A36312D6_6542_430C_9B41_AC312BBA51FD_.wvu.PrintTitles" localSheetId="12" hidden="1">'Attach 9'!$18:$18</definedName>
    <definedName name="Z_A36312D6_6542_430C_9B41_AC312BBA51FD_.wvu.Rows" localSheetId="14" hidden="1">'Attach 11'!$29:$85</definedName>
    <definedName name="Z_A36312D6_6542_430C_9B41_AC312BBA51FD_.wvu.Rows" localSheetId="15" hidden="1">'Attach 12'!$27:$28</definedName>
    <definedName name="Z_A36312D6_6542_430C_9B41_AC312BBA51FD_.wvu.Rows" localSheetId="19" hidden="1">'Attach 15'!$15:$15</definedName>
    <definedName name="Z_A36312D6_6542_430C_9B41_AC312BBA51FD_.wvu.Rows" localSheetId="20" hidden="1">'Attach 16'!$76:$79</definedName>
    <definedName name="Z_A36312D6_6542_430C_9B41_AC312BBA51FD_.wvu.Rows" localSheetId="21" hidden="1">'Attach 17'!$26:$26,'Attach 17'!$32:$209</definedName>
    <definedName name="Z_A36312D6_6542_430C_9B41_AC312BBA51FD_.wvu.Rows" localSheetId="22" hidden="1">'Attach 18'!$13:$13</definedName>
    <definedName name="Z_A36312D6_6542_430C_9B41_AC312BBA51FD_.wvu.Rows" localSheetId="23" hidden="1">'Attach 19'!$13:$13,'Attach 19'!$20:$28</definedName>
    <definedName name="Z_A36312D6_6542_430C_9B41_AC312BBA51FD_.wvu.Rows" localSheetId="25" hidden="1">'Attach 25'!$13:$13,'Attach 25'!$20:$28</definedName>
    <definedName name="Z_A36312D6_6542_430C_9B41_AC312BBA51FD_.wvu.Rows" localSheetId="8" hidden="1">'Attach 5'!$4:$4</definedName>
    <definedName name="Z_A36312D6_6542_430C_9B41_AC312BBA51FD_.wvu.Rows" localSheetId="24" hidden="1">'Attach-20'!$13:$13</definedName>
    <definedName name="Z_A36312D6_6542_430C_9B41_AC312BBA51FD_.wvu.Rows" localSheetId="2" hidden="1">'Names of Bidder'!$11:$11,'Names of Bidder'!$28:$30</definedName>
    <definedName name="Z_A3F641DF_CF1D_48E3_AFDC_E52726A449CB_.wvu.PrintArea" localSheetId="13" hidden="1">'Attach 10'!$A$1:$E$23</definedName>
    <definedName name="Z_A3F641DF_CF1D_48E3_AFDC_E52726A449CB_.wvu.PrintArea" localSheetId="14" hidden="1">'Attach 11'!$A$1:$E$84</definedName>
    <definedName name="Z_A3F641DF_CF1D_48E3_AFDC_E52726A449CB_.wvu.PrintArea" localSheetId="15" hidden="1">'Attach 12'!$A$1:$E$140</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15'!$A$1:$E$87</definedName>
    <definedName name="Z_A3F641DF_CF1D_48E3_AFDC_E52726A449CB_.wvu.PrintArea" localSheetId="20" hidden="1">'Attach 16'!$A$1:$L$81</definedName>
    <definedName name="Z_A3F641DF_CF1D_48E3_AFDC_E52726A449CB_.wvu.PrintArea" localSheetId="23" hidden="1">'Attach 19'!$A$1:$E$35</definedName>
    <definedName name="Z_A3F641DF_CF1D_48E3_AFDC_E52726A449CB_.wvu.PrintArea" localSheetId="25" hidden="1">'Attach 25'!$A$1:$E$35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5'!$A$1:$E$28</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9'!$A$1:$E$58</definedName>
    <definedName name="Z_A3F641DF_CF1D_48E3_AFDC_E52726A449CB_.wvu.PrintArea" localSheetId="26" hidden="1">'Bid Form 1st Envelope '!$A$1:$F$121</definedName>
    <definedName name="Z_A3F641DF_CF1D_48E3_AFDC_E52726A449CB_.wvu.PrintArea" localSheetId="2" hidden="1">'Names of Bidder'!$B$1:$D$36</definedName>
    <definedName name="Z_A3F641DF_CF1D_48E3_AFDC_E52726A449CB_.wvu.PrintTitles" localSheetId="15" hidden="1">'Attach 12'!$18:$18</definedName>
    <definedName name="Z_A3F641DF_CF1D_48E3_AFDC_E52726A449CB_.wvu.PrintTitles" localSheetId="12" hidden="1">'Attach 9'!$18:$18</definedName>
    <definedName name="Z_A506B351_DE43_4CCA_818F_D2B51F2607AA_.wvu.Cols" localSheetId="15" hidden="1">'Attach 12'!$F:$H</definedName>
    <definedName name="Z_A506B351_DE43_4CCA_818F_D2B51F2607AA_.wvu.Cols" localSheetId="19" hidden="1">'Attach 15'!$F:$F,'Attach 15'!$H:$H</definedName>
    <definedName name="Z_A506B351_DE43_4CCA_818F_D2B51F2607AA_.wvu.Cols" localSheetId="8" hidden="1">'Attach 5'!$H:$H</definedName>
    <definedName name="Z_A506B351_DE43_4CCA_818F_D2B51F2607AA_.wvu.Cols" localSheetId="10" hidden="1">'Attach 6'!$H:$H</definedName>
    <definedName name="Z_A506B351_DE43_4CCA_818F_D2B51F2607AA_.wvu.Cols" localSheetId="2" hidden="1">'Names of Bidder'!$I:$I</definedName>
    <definedName name="Z_A506B351_DE43_4CCA_818F_D2B51F2607AA_.wvu.PrintArea" localSheetId="13" hidden="1">'Attach 10'!$A$1:$E$20</definedName>
    <definedName name="Z_A506B351_DE43_4CCA_818F_D2B51F2607AA_.wvu.PrintArea" localSheetId="14" hidden="1">'Attach 11'!$A$1:$E$28</definedName>
    <definedName name="Z_A506B351_DE43_4CCA_818F_D2B51F2607AA_.wvu.PrintArea" localSheetId="15" hidden="1">'Attach 12'!$A$1:$E$139</definedName>
    <definedName name="Z_A506B351_DE43_4CCA_818F_D2B51F2607AA_.wvu.PrintArea" localSheetId="16" hidden="1">'Attach 13'!$A$1:$E$27</definedName>
    <definedName name="Z_A506B351_DE43_4CCA_818F_D2B51F2607AA_.wvu.PrintArea" localSheetId="17" hidden="1">'Attach 14'!$A$1:$E$29</definedName>
    <definedName name="Z_A506B351_DE43_4CCA_818F_D2B51F2607AA_.wvu.PrintArea" localSheetId="18" hidden="1">'Attach 14-IP'!$A$8:$I$217</definedName>
    <definedName name="Z_A506B351_DE43_4CCA_818F_D2B51F2607AA_.wvu.PrintArea" localSheetId="19" hidden="1">'Attach 15'!$A$1:$E$85</definedName>
    <definedName name="Z_A506B351_DE43_4CCA_818F_D2B51F2607AA_.wvu.PrintArea" localSheetId="20" hidden="1">'Attach 16'!$A$1:$L$81</definedName>
    <definedName name="Z_A506B351_DE43_4CCA_818F_D2B51F2607AA_.wvu.PrintArea" localSheetId="21" hidden="1">'Attach 17'!$A$1:$E$30</definedName>
    <definedName name="Z_A506B351_DE43_4CCA_818F_D2B51F2607AA_.wvu.PrintArea" localSheetId="22" hidden="1">'Attach 18'!$A$1:$E$31</definedName>
    <definedName name="Z_A506B351_DE43_4CCA_818F_D2B51F2607AA_.wvu.PrintArea" localSheetId="23" hidden="1">'Attach 19'!$A$1:$E$31</definedName>
    <definedName name="Z_A506B351_DE43_4CCA_818F_D2B51F2607AA_.wvu.PrintArea" localSheetId="25" hidden="1">'Attach 25'!$A$1:$E$31</definedName>
    <definedName name="Z_A506B351_DE43_4CCA_818F_D2B51F2607AA_.wvu.PrintArea" localSheetId="3" hidden="1">'Attach 3(JV)'!$A$1:$E$26</definedName>
    <definedName name="Z_A506B351_DE43_4CCA_818F_D2B51F2607AA_.wvu.PrintArea" localSheetId="4" hidden="1">'Attach 3(QR)'!$A$1:$E$27</definedName>
    <definedName name="Z_A506B351_DE43_4CCA_818F_D2B51F2607AA_.wvu.PrintArea" localSheetId="5" hidden="1">'Attach 4'!$A$1:$E$24</definedName>
    <definedName name="Z_A506B351_DE43_4CCA_818F_D2B51F2607AA_.wvu.PrintArea" localSheetId="6" hidden="1">'Attach 4 (A)'!$A$1:$E$26</definedName>
    <definedName name="Z_A506B351_DE43_4CCA_818F_D2B51F2607AA_.wvu.PrintArea" localSheetId="7" hidden="1">'Attach 4 (B)'!$A$1:$E$25</definedName>
    <definedName name="Z_A506B351_DE43_4CCA_818F_D2B51F2607AA_.wvu.PrintArea" localSheetId="8" hidden="1">'Attach 5'!$A$1:$E$28</definedName>
    <definedName name="Z_A506B351_DE43_4CCA_818F_D2B51F2607AA_.wvu.PrintArea" localSheetId="9" hidden="1">'Attach 5A'!$A$1:$E$29</definedName>
    <definedName name="Z_A506B351_DE43_4CCA_818F_D2B51F2607AA_.wvu.PrintArea" localSheetId="10" hidden="1">'Attach 6'!$A$1:$E$50</definedName>
    <definedName name="Z_A506B351_DE43_4CCA_818F_D2B51F2607AA_.wvu.PrintArea" localSheetId="11" hidden="1">'Attach 7'!$A$1:$E$28</definedName>
    <definedName name="Z_A506B351_DE43_4CCA_818F_D2B51F2607AA_.wvu.PrintArea" localSheetId="12" hidden="1">'Attach 9'!$A$1:$G$52</definedName>
    <definedName name="Z_A506B351_DE43_4CCA_818F_D2B51F2607AA_.wvu.PrintArea" localSheetId="24" hidden="1">'Attach-20'!$A$1:$E$39</definedName>
    <definedName name="Z_A506B351_DE43_4CCA_818F_D2B51F2607AA_.wvu.PrintArea" localSheetId="26" hidden="1">'Bid Form 1st Envelope '!$A$1:$F$121</definedName>
    <definedName name="Z_A506B351_DE43_4CCA_818F_D2B51F2607AA_.wvu.PrintArea" localSheetId="1" hidden="1">Cover!$A$1:$F$20</definedName>
    <definedName name="Z_A506B351_DE43_4CCA_818F_D2B51F2607AA_.wvu.PrintArea" localSheetId="2" hidden="1">'Names of Bidder'!$B$1:$D$36</definedName>
    <definedName name="Z_A506B351_DE43_4CCA_818F_D2B51F2607AA_.wvu.PrintTitles" localSheetId="15" hidden="1">'Attach 12'!$18:$18</definedName>
    <definedName name="Z_A506B351_DE43_4CCA_818F_D2B51F2607AA_.wvu.PrintTitles" localSheetId="12" hidden="1">'Attach 9'!$18:$18</definedName>
    <definedName name="Z_A506B351_DE43_4CCA_818F_D2B51F2607AA_.wvu.Rows" localSheetId="14" hidden="1">'Attach 11'!$29:$85</definedName>
    <definedName name="Z_A506B351_DE43_4CCA_818F_D2B51F2607AA_.wvu.Rows" localSheetId="15" hidden="1">'Attach 12'!$27:$28,'Attach 12'!$55:$59</definedName>
    <definedName name="Z_A506B351_DE43_4CCA_818F_D2B51F2607AA_.wvu.Rows" localSheetId="19" hidden="1">'Attach 15'!$15:$15</definedName>
    <definedName name="Z_A506B351_DE43_4CCA_818F_D2B51F2607AA_.wvu.Rows" localSheetId="20" hidden="1">'Attach 16'!$76:$79</definedName>
    <definedName name="Z_A506B351_DE43_4CCA_818F_D2B51F2607AA_.wvu.Rows" localSheetId="21" hidden="1">'Attach 17'!$26:$26,'Attach 17'!$32:$209</definedName>
    <definedName name="Z_A506B351_DE43_4CCA_818F_D2B51F2607AA_.wvu.Rows" localSheetId="22" hidden="1">'Attach 18'!$13:$13</definedName>
    <definedName name="Z_A506B351_DE43_4CCA_818F_D2B51F2607AA_.wvu.Rows" localSheetId="23" hidden="1">'Attach 19'!$13:$13,'Attach 19'!$20:$28</definedName>
    <definedName name="Z_A506B351_DE43_4CCA_818F_D2B51F2607AA_.wvu.Rows" localSheetId="25" hidden="1">'Attach 25'!$13:$13,'Attach 25'!$24:$27</definedName>
    <definedName name="Z_A506B351_DE43_4CCA_818F_D2B51F2607AA_.wvu.Rows" localSheetId="8" hidden="1">'Attach 5'!$4:$4</definedName>
    <definedName name="Z_A506B351_DE43_4CCA_818F_D2B51F2607AA_.wvu.Rows" localSheetId="12" hidden="1">'Attach 9'!$19:$19</definedName>
    <definedName name="Z_A506B351_DE43_4CCA_818F_D2B51F2607AA_.wvu.Rows" localSheetId="24" hidden="1">'Attach-20'!$13:$13</definedName>
    <definedName name="Z_A506B351_DE43_4CCA_818F_D2B51F2607AA_.wvu.Rows" localSheetId="26" hidden="1">'Bid Form 1st Envelope '!$78:$78</definedName>
    <definedName name="Z_A506B351_DE43_4CCA_818F_D2B51F2607AA_.wvu.Rows" localSheetId="2" hidden="1">'Names of Bidder'!$11:$11,'Names of Bidder'!$28:$30</definedName>
    <definedName name="Z_AA750348_930C_43DE_ADD0_8D60980F5013_.wvu.Cols" localSheetId="15" hidden="1">'Attach 12'!$G:$I</definedName>
    <definedName name="Z_AA750348_930C_43DE_ADD0_8D60980F5013_.wvu.Cols" localSheetId="19" hidden="1">'Attach 15'!$H:$H</definedName>
    <definedName name="Z_AA750348_930C_43DE_ADD0_8D60980F5013_.wvu.Cols" localSheetId="8" hidden="1">'Attach 5'!$H:$H</definedName>
    <definedName name="Z_AA750348_930C_43DE_ADD0_8D60980F5013_.wvu.Cols" localSheetId="10" hidden="1">'Attach 6'!$H:$H</definedName>
    <definedName name="Z_AA750348_930C_43DE_ADD0_8D60980F5013_.wvu.PrintArea" localSheetId="13" hidden="1">'Attach 10'!$A$1:$E$20</definedName>
    <definedName name="Z_AA750348_930C_43DE_ADD0_8D60980F5013_.wvu.PrintArea" localSheetId="14" hidden="1">'Attach 11'!$A$1:$E$28</definedName>
    <definedName name="Z_AA750348_930C_43DE_ADD0_8D60980F5013_.wvu.PrintArea" localSheetId="15" hidden="1">'Attach 12'!$A$1:$E$140</definedName>
    <definedName name="Z_AA750348_930C_43DE_ADD0_8D60980F5013_.wvu.PrintArea" localSheetId="16" hidden="1">'Attach 13'!$A$1:$E$27</definedName>
    <definedName name="Z_AA750348_930C_43DE_ADD0_8D60980F5013_.wvu.PrintArea" localSheetId="17" hidden="1">'Attach 14'!$A$1:$E$29</definedName>
    <definedName name="Z_AA750348_930C_43DE_ADD0_8D60980F5013_.wvu.PrintArea" localSheetId="18" hidden="1">'Attach 14-IP'!$A$8:$I$217</definedName>
    <definedName name="Z_AA750348_930C_43DE_ADD0_8D60980F5013_.wvu.PrintArea" localSheetId="19" hidden="1">'Attach 15'!$A$1:$E$85</definedName>
    <definedName name="Z_AA750348_930C_43DE_ADD0_8D60980F5013_.wvu.PrintArea" localSheetId="20" hidden="1">'Attach 16'!$A$1:$L$81</definedName>
    <definedName name="Z_AA750348_930C_43DE_ADD0_8D60980F5013_.wvu.PrintArea" localSheetId="21" hidden="1">'Attach 17'!$A$1:$E$30</definedName>
    <definedName name="Z_AA750348_930C_43DE_ADD0_8D60980F5013_.wvu.PrintArea" localSheetId="22" hidden="1">'Attach 18'!$A$1:$E$31</definedName>
    <definedName name="Z_AA750348_930C_43DE_ADD0_8D60980F5013_.wvu.PrintArea" localSheetId="23" hidden="1">'Attach 19'!$A$1:$E$31</definedName>
    <definedName name="Z_AA750348_930C_43DE_ADD0_8D60980F5013_.wvu.PrintArea" localSheetId="25" hidden="1">'Attach 25'!$A$1:$E$31</definedName>
    <definedName name="Z_AA750348_930C_43DE_ADD0_8D60980F5013_.wvu.PrintArea" localSheetId="3" hidden="1">'Attach 3(JV)'!$A$1:$E$26</definedName>
    <definedName name="Z_AA750348_930C_43DE_ADD0_8D60980F5013_.wvu.PrintArea" localSheetId="4" hidden="1">'Attach 3(QR)'!$A$1:$E$27</definedName>
    <definedName name="Z_AA750348_930C_43DE_ADD0_8D60980F5013_.wvu.PrintArea" localSheetId="5" hidden="1">'Attach 4'!$A$1:$E$24</definedName>
    <definedName name="Z_AA750348_930C_43DE_ADD0_8D60980F5013_.wvu.PrintArea" localSheetId="6" hidden="1">'Attach 4 (A)'!$A$1:$E$26</definedName>
    <definedName name="Z_AA750348_930C_43DE_ADD0_8D60980F5013_.wvu.PrintArea" localSheetId="7" hidden="1">'Attach 4 (B)'!$A$1:$E$25</definedName>
    <definedName name="Z_AA750348_930C_43DE_ADD0_8D60980F5013_.wvu.PrintArea" localSheetId="8" hidden="1">'Attach 5'!$A$1:$E$28</definedName>
    <definedName name="Z_AA750348_930C_43DE_ADD0_8D60980F5013_.wvu.PrintArea" localSheetId="9" hidden="1">'Attach 5A'!$A$1:$E$29</definedName>
    <definedName name="Z_AA750348_930C_43DE_ADD0_8D60980F5013_.wvu.PrintArea" localSheetId="10" hidden="1">'Attach 6'!$A$1:$E$27</definedName>
    <definedName name="Z_AA750348_930C_43DE_ADD0_8D60980F5013_.wvu.PrintArea" localSheetId="11" hidden="1">'Attach 7'!$A$1:$E$28</definedName>
    <definedName name="Z_AA750348_930C_43DE_ADD0_8D60980F5013_.wvu.PrintArea" localSheetId="12" hidden="1">'Attach 9'!$A$1:$E$52</definedName>
    <definedName name="Z_AA750348_930C_43DE_ADD0_8D60980F5013_.wvu.PrintArea" localSheetId="24" hidden="1">'Attach-20'!$A$1:$E$39</definedName>
    <definedName name="Z_AA750348_930C_43DE_ADD0_8D60980F5013_.wvu.PrintArea" localSheetId="26" hidden="1">'Bid Form 1st Envelope '!$A$1:$F$121</definedName>
    <definedName name="Z_AA750348_930C_43DE_ADD0_8D60980F5013_.wvu.PrintArea" localSheetId="2" hidden="1">'Names of Bidder'!$B$1:$D$36</definedName>
    <definedName name="Z_AA750348_930C_43DE_ADD0_8D60980F5013_.wvu.PrintTitles" localSheetId="15" hidden="1">'Attach 12'!$18:$18</definedName>
    <definedName name="Z_AA750348_930C_43DE_ADD0_8D60980F5013_.wvu.PrintTitles" localSheetId="12" hidden="1">'Attach 9'!$18:$18</definedName>
    <definedName name="Z_AA750348_930C_43DE_ADD0_8D60980F5013_.wvu.Rows" localSheetId="14" hidden="1">'Attach 11'!$29:$85</definedName>
    <definedName name="Z_AA750348_930C_43DE_ADD0_8D60980F5013_.wvu.Rows" localSheetId="15" hidden="1">'Attach 12'!#REF!,'Attach 12'!#REF!,'Attach 12'!#REF!,'Attach 12'!#REF!,'Attach 12'!#REF!</definedName>
    <definedName name="Z_AA750348_930C_43DE_ADD0_8D60980F5013_.wvu.Rows" localSheetId="19" hidden="1">'Attach 15'!$15:$15</definedName>
    <definedName name="Z_AA750348_930C_43DE_ADD0_8D60980F5013_.wvu.Rows" localSheetId="21" hidden="1">'Attach 17'!$26:$26,'Attach 17'!$32:$209</definedName>
    <definedName name="Z_AA750348_930C_43DE_ADD0_8D60980F5013_.wvu.Rows" localSheetId="22" hidden="1">'Attach 18'!$13:$13</definedName>
    <definedName name="Z_AA750348_930C_43DE_ADD0_8D60980F5013_.wvu.Rows" localSheetId="23" hidden="1">'Attach 19'!$13:$13,'Attach 19'!$20:$28</definedName>
    <definedName name="Z_AA750348_930C_43DE_ADD0_8D60980F5013_.wvu.Rows" localSheetId="25" hidden="1">'Attach 25'!$13:$13,'Attach 25'!$20:$28</definedName>
    <definedName name="Z_AA750348_930C_43DE_ADD0_8D60980F5013_.wvu.Rows" localSheetId="8" hidden="1">'Attach 5'!$4:$4</definedName>
    <definedName name="Z_AA750348_930C_43DE_ADD0_8D60980F5013_.wvu.Rows" localSheetId="24" hidden="1">'Attach-20'!$13:$13</definedName>
    <definedName name="Z_AA750348_930C_43DE_ADD0_8D60980F5013_.wvu.Rows" localSheetId="2" hidden="1">'Names of Bidder'!$28:$30</definedName>
    <definedName name="Z_B91EC26D_75AC_424B_8A9A_6507DA2B48E7_.wvu.PrintArea" localSheetId="21" hidden="1">'Attach 17'!$A$1:$E$33</definedName>
    <definedName name="Z_B91EC26D_75AC_424B_8A9A_6507DA2B48E7_.wvu.Rows" localSheetId="21" hidden="1">'Attach 17'!$26:$26,'Attach 17'!$32:$209</definedName>
    <definedName name="Z_C7FCA09A_C3E0_4408_81A0_5CFFEB0C6237_.wvu.PrintArea" localSheetId="21" hidden="1">'Attach 17'!$A$1:$F$30</definedName>
    <definedName name="Z_C7FCA09A_C3E0_4408_81A0_5CFFEB0C6237_.wvu.Rows" localSheetId="21" hidden="1">'Attach 17'!$32:$209</definedName>
    <definedName name="Z_CB7CD015_9A92_451A_BEF4_2BC98E3768DD_.wvu.Cols" localSheetId="15" hidden="1">'Attach 12'!$G:$I</definedName>
    <definedName name="Z_CB7CD015_9A92_451A_BEF4_2BC98E3768DD_.wvu.Cols" localSheetId="19" hidden="1">'Attach 15'!$H:$H</definedName>
    <definedName name="Z_CB7CD015_9A92_451A_BEF4_2BC98E3768DD_.wvu.Cols" localSheetId="8" hidden="1">'Attach 5'!$H:$H</definedName>
    <definedName name="Z_CB7CD015_9A92_451A_BEF4_2BC98E3768DD_.wvu.Cols" localSheetId="10" hidden="1">'Attach 6'!$H:$H</definedName>
    <definedName name="Z_CB7CD015_9A92_451A_BEF4_2BC98E3768DD_.wvu.PrintArea" localSheetId="13" hidden="1">'Attach 10'!$A$1:$E$22</definedName>
    <definedName name="Z_CB7CD015_9A92_451A_BEF4_2BC98E3768DD_.wvu.PrintArea" localSheetId="14" hidden="1">'Attach 11'!$A$1:$E$28</definedName>
    <definedName name="Z_CB7CD015_9A92_451A_BEF4_2BC98E3768DD_.wvu.PrintArea" localSheetId="15" hidden="1">'Attach 12'!$A$1:$E$140</definedName>
    <definedName name="Z_CB7CD015_9A92_451A_BEF4_2BC98E3768DD_.wvu.PrintArea" localSheetId="16" hidden="1">'Attach 13'!$A$1:$E$27</definedName>
    <definedName name="Z_CB7CD015_9A92_451A_BEF4_2BC98E3768DD_.wvu.PrintArea" localSheetId="17" hidden="1">'Attach 14'!$A$1:$E$29</definedName>
    <definedName name="Z_CB7CD015_9A92_451A_BEF4_2BC98E3768DD_.wvu.PrintArea" localSheetId="18" hidden="1">'Attach 14-IP'!$A$8:$I$217</definedName>
    <definedName name="Z_CB7CD015_9A92_451A_BEF4_2BC98E3768DD_.wvu.PrintArea" localSheetId="19" hidden="1">'Attach 15'!$A$1:$E$85</definedName>
    <definedName name="Z_CB7CD015_9A92_451A_BEF4_2BC98E3768DD_.wvu.PrintArea" localSheetId="20" hidden="1">'Attach 16'!$A$1:$L$81</definedName>
    <definedName name="Z_CB7CD015_9A92_451A_BEF4_2BC98E3768DD_.wvu.PrintArea" localSheetId="21" hidden="1">'Attach 17'!$A$1:$E$33</definedName>
    <definedName name="Z_CB7CD015_9A92_451A_BEF4_2BC98E3768DD_.wvu.PrintArea" localSheetId="22" hidden="1">'Attach 18'!$A$1:$E$31</definedName>
    <definedName name="Z_CB7CD015_9A92_451A_BEF4_2BC98E3768DD_.wvu.PrintArea" localSheetId="23" hidden="1">'Attach 19'!$A$1:$E$31</definedName>
    <definedName name="Z_CB7CD015_9A92_451A_BEF4_2BC98E3768DD_.wvu.PrintArea" localSheetId="25" hidden="1">'Attach 25'!$A$1:$E$31</definedName>
    <definedName name="Z_CB7CD015_9A92_451A_BEF4_2BC98E3768DD_.wvu.PrintArea" localSheetId="3" hidden="1">'Attach 3(JV)'!$A$1:$E$28</definedName>
    <definedName name="Z_CB7CD015_9A92_451A_BEF4_2BC98E3768DD_.wvu.PrintArea" localSheetId="4" hidden="1">'Attach 3(QR)'!$A$1:$E$28</definedName>
    <definedName name="Z_CB7CD015_9A92_451A_BEF4_2BC98E3768DD_.wvu.PrintArea" localSheetId="5" hidden="1">'Attach 4'!$A$1:$G$25</definedName>
    <definedName name="Z_CB7CD015_9A92_451A_BEF4_2BC98E3768DD_.wvu.PrintArea" localSheetId="6" hidden="1">'Attach 4 (A)'!$A$1:$E$27</definedName>
    <definedName name="Z_CB7CD015_9A92_451A_BEF4_2BC98E3768DD_.wvu.PrintArea" localSheetId="7" hidden="1">'Attach 4 (B)'!$A$1:$E$26</definedName>
    <definedName name="Z_CB7CD015_9A92_451A_BEF4_2BC98E3768DD_.wvu.PrintArea" localSheetId="8" hidden="1">'Attach 5'!$A$1:$E$28</definedName>
    <definedName name="Z_CB7CD015_9A92_451A_BEF4_2BC98E3768DD_.wvu.PrintArea" localSheetId="10" hidden="1">'Attach 6'!$A$1:$E$28</definedName>
    <definedName name="Z_CB7CD015_9A92_451A_BEF4_2BC98E3768DD_.wvu.PrintArea" localSheetId="11" hidden="1">'Attach 7'!$A$1:$E$28</definedName>
    <definedName name="Z_CB7CD015_9A92_451A_BEF4_2BC98E3768DD_.wvu.PrintArea" localSheetId="12" hidden="1">'Attach 9'!$A$1:$E$52</definedName>
    <definedName name="Z_CB7CD015_9A92_451A_BEF4_2BC98E3768DD_.wvu.PrintArea" localSheetId="26" hidden="1">'Bid Form 1st Envelope '!$A$1:$J$119</definedName>
    <definedName name="Z_CB7CD015_9A92_451A_BEF4_2BC98E3768DD_.wvu.PrintArea" localSheetId="2" hidden="1">'Names of Bidder'!$B$1:$D$36</definedName>
    <definedName name="Z_CB7CD015_9A92_451A_BEF4_2BC98E3768DD_.wvu.PrintTitles" localSheetId="15" hidden="1">'Attach 12'!$18:$18</definedName>
    <definedName name="Z_CB7CD015_9A92_451A_BEF4_2BC98E3768DD_.wvu.PrintTitles" localSheetId="12" hidden="1">'Attach 9'!$18:$18</definedName>
    <definedName name="Z_CB7CD015_9A92_451A_BEF4_2BC98E3768DD_.wvu.Rows" localSheetId="15" hidden="1">'Attach 12'!#REF!,'Attach 12'!#REF!,'Attach 12'!#REF!,'Attach 12'!#REF!,'Attach 12'!#REF!</definedName>
    <definedName name="Z_CB7CD015_9A92_451A_BEF4_2BC98E3768DD_.wvu.Rows" localSheetId="19" hidden="1">'Attach 15'!$15:$15</definedName>
    <definedName name="Z_CB7CD015_9A92_451A_BEF4_2BC98E3768DD_.wvu.Rows" localSheetId="21" hidden="1">'Attach 17'!$26:$26,'Attach 17'!$32:$209</definedName>
    <definedName name="Z_CB7CD015_9A92_451A_BEF4_2BC98E3768DD_.wvu.Rows" localSheetId="22" hidden="1">'Attach 18'!$13:$13</definedName>
    <definedName name="Z_CB7CD015_9A92_451A_BEF4_2BC98E3768DD_.wvu.Rows" localSheetId="23" hidden="1">'Attach 19'!$13:$13,'Attach 19'!$20:$28</definedName>
    <definedName name="Z_CB7CD015_9A92_451A_BEF4_2BC98E3768DD_.wvu.Rows" localSheetId="25" hidden="1">'Attach 25'!$13:$13,'Attach 25'!$20:$28</definedName>
    <definedName name="Z_CB7CD015_9A92_451A_BEF4_2BC98E3768DD_.wvu.Rows" localSheetId="8" hidden="1">'Attach 5'!$4:$4</definedName>
    <definedName name="Z_CB7CD015_9A92_451A_BEF4_2BC98E3768DD_.wvu.Rows" localSheetId="26" hidden="1">'Bid Form 1st Envelope '!$47:$47</definedName>
    <definedName name="Z_CB7CD015_9A92_451A_BEF4_2BC98E3768DD_.wvu.Rows" localSheetId="2" hidden="1">'Names of Bidder'!$28:$30</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11'!$A$1:$E$84</definedName>
    <definedName name="Z_CD4CA1A8_824A_452F_BDBA_32A47C1B3013_.wvu.PrintArea" localSheetId="15" hidden="1">'Attach 12'!$A$1:$E$140</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15'!$A$1:$E$86</definedName>
    <definedName name="Z_CD4CA1A8_824A_452F_BDBA_32A47C1B3013_.wvu.PrintArea" localSheetId="20" hidden="1">'Attach 16'!$A$1:$L$81</definedName>
    <definedName name="Z_CD4CA1A8_824A_452F_BDBA_32A47C1B3013_.wvu.PrintArea" localSheetId="23" hidden="1">'Attach 19'!$A$1:$E$35</definedName>
    <definedName name="Z_CD4CA1A8_824A_452F_BDBA_32A47C1B3013_.wvu.PrintArea" localSheetId="25" hidden="1">'Attach 25'!$A$1:$E$35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5'!$A$1:$E$29</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9'!$A$1:$E$58</definedName>
    <definedName name="Z_CD4CA1A8_824A_452F_BDBA_32A47C1B3013_.wvu.PrintArea" localSheetId="2" hidden="1">'Names of Bidder'!$B$1:$D$36</definedName>
    <definedName name="Z_CD4CA1A8_824A_452F_BDBA_32A47C1B3013_.wvu.PrintTitles" localSheetId="15" hidden="1">'Attach 12'!$18:$18</definedName>
    <definedName name="Z_CD4CA1A8_824A_452F_BDBA_32A47C1B3013_.wvu.PrintTitles" localSheetId="12" hidden="1">'Attach 9'!$18:$18</definedName>
    <definedName name="Z_CD4CA1A8_824A_452F_BDBA_32A47C1B3013_.wvu.Rows" localSheetId="15" hidden="1">'Attach 12'!$24:$24,'Attach 12'!#REF!,'Attach 12'!#REF!,'Attach 12'!#REF!,'Attach 12'!#REF!</definedName>
    <definedName name="Z_CD4CA1A8_824A_452F_BDBA_32A47C1B3013_.wvu.Rows" localSheetId="19" hidden="1">'Attach 15'!$12:$13,'Attach 15'!$15:$15</definedName>
    <definedName name="Z_CFBF18EC_8277_4311_991B_395AF21BB33B_.wvu.Cols" localSheetId="15" hidden="1">'Attach 12'!$G:$I</definedName>
    <definedName name="Z_CFBF18EC_8277_4311_991B_395AF21BB33B_.wvu.Cols" localSheetId="19" hidden="1">'Attach 15'!$H:$H</definedName>
    <definedName name="Z_CFBF18EC_8277_4311_991B_395AF21BB33B_.wvu.Cols" localSheetId="8" hidden="1">'Attach 5'!$H:$H</definedName>
    <definedName name="Z_CFBF18EC_8277_4311_991B_395AF21BB33B_.wvu.Cols" localSheetId="10" hidden="1">'Attach 6'!$H:$H</definedName>
    <definedName name="Z_CFBF18EC_8277_4311_991B_395AF21BB33B_.wvu.PrintArea" localSheetId="13" hidden="1">'Attach 10'!$A$1:$E$20</definedName>
    <definedName name="Z_CFBF18EC_8277_4311_991B_395AF21BB33B_.wvu.PrintArea" localSheetId="14" hidden="1">'Attach 11'!$A$1:$E$28</definedName>
    <definedName name="Z_CFBF18EC_8277_4311_991B_395AF21BB33B_.wvu.PrintArea" localSheetId="15" hidden="1">'Attach 12'!$A$1:$E$140</definedName>
    <definedName name="Z_CFBF18EC_8277_4311_991B_395AF21BB33B_.wvu.PrintArea" localSheetId="16" hidden="1">'Attach 13'!$A$1:$E$27</definedName>
    <definedName name="Z_CFBF18EC_8277_4311_991B_395AF21BB33B_.wvu.PrintArea" localSheetId="17" hidden="1">'Attach 14'!$A$1:$E$29</definedName>
    <definedName name="Z_CFBF18EC_8277_4311_991B_395AF21BB33B_.wvu.PrintArea" localSheetId="18" hidden="1">'Attach 14-IP'!$A$8:$I$217</definedName>
    <definedName name="Z_CFBF18EC_8277_4311_991B_395AF21BB33B_.wvu.PrintArea" localSheetId="19" hidden="1">'Attach 15'!$A$1:$E$85</definedName>
    <definedName name="Z_CFBF18EC_8277_4311_991B_395AF21BB33B_.wvu.PrintArea" localSheetId="20" hidden="1">'Attach 16'!$A$1:$L$81</definedName>
    <definedName name="Z_CFBF18EC_8277_4311_991B_395AF21BB33B_.wvu.PrintArea" localSheetId="21" hidden="1">'Attach 17'!$A$1:$E$30</definedName>
    <definedName name="Z_CFBF18EC_8277_4311_991B_395AF21BB33B_.wvu.PrintArea" localSheetId="22" hidden="1">'Attach 18'!$A$1:$E$31</definedName>
    <definedName name="Z_CFBF18EC_8277_4311_991B_395AF21BB33B_.wvu.PrintArea" localSheetId="23" hidden="1">'Attach 19'!$A$1:$E$31</definedName>
    <definedName name="Z_CFBF18EC_8277_4311_991B_395AF21BB33B_.wvu.PrintArea" localSheetId="25" hidden="1">'Attach 25'!$A$1:$E$31</definedName>
    <definedName name="Z_CFBF18EC_8277_4311_991B_395AF21BB33B_.wvu.PrintArea" localSheetId="3" hidden="1">'Attach 3(JV)'!$A$1:$E$26</definedName>
    <definedName name="Z_CFBF18EC_8277_4311_991B_395AF21BB33B_.wvu.PrintArea" localSheetId="4" hidden="1">'Attach 3(QR)'!$A$1:$E$27</definedName>
    <definedName name="Z_CFBF18EC_8277_4311_991B_395AF21BB33B_.wvu.PrintArea" localSheetId="5" hidden="1">'Attach 4'!$A$1:$E$24</definedName>
    <definedName name="Z_CFBF18EC_8277_4311_991B_395AF21BB33B_.wvu.PrintArea" localSheetId="6" hidden="1">'Attach 4 (A)'!$A$1:$E$26</definedName>
    <definedName name="Z_CFBF18EC_8277_4311_991B_395AF21BB33B_.wvu.PrintArea" localSheetId="7" hidden="1">'Attach 4 (B)'!$A$1:$E$25</definedName>
    <definedName name="Z_CFBF18EC_8277_4311_991B_395AF21BB33B_.wvu.PrintArea" localSheetId="8" hidden="1">'Attach 5'!$A$1:$E$28</definedName>
    <definedName name="Z_CFBF18EC_8277_4311_991B_395AF21BB33B_.wvu.PrintArea" localSheetId="9" hidden="1">'Attach 5A'!$A$1:$E$29</definedName>
    <definedName name="Z_CFBF18EC_8277_4311_991B_395AF21BB33B_.wvu.PrintArea" localSheetId="10" hidden="1">'Attach 6'!$A$1:$E$27</definedName>
    <definedName name="Z_CFBF18EC_8277_4311_991B_395AF21BB33B_.wvu.PrintArea" localSheetId="11" hidden="1">'Attach 7'!$A$1:$E$28</definedName>
    <definedName name="Z_CFBF18EC_8277_4311_991B_395AF21BB33B_.wvu.PrintArea" localSheetId="12" hidden="1">'Attach 9'!$A$1:$E$52</definedName>
    <definedName name="Z_CFBF18EC_8277_4311_991B_395AF21BB33B_.wvu.PrintArea" localSheetId="24" hidden="1">'Attach-20'!$A$1:$E$39</definedName>
    <definedName name="Z_CFBF18EC_8277_4311_991B_395AF21BB33B_.wvu.PrintArea" localSheetId="26" hidden="1">'Bid Form 1st Envelope '!$A$1:$F$121</definedName>
    <definedName name="Z_CFBF18EC_8277_4311_991B_395AF21BB33B_.wvu.PrintArea" localSheetId="2" hidden="1">'Names of Bidder'!$B$1:$D$36</definedName>
    <definedName name="Z_CFBF18EC_8277_4311_991B_395AF21BB33B_.wvu.PrintTitles" localSheetId="15" hidden="1">'Attach 12'!$18:$18</definedName>
    <definedName name="Z_CFBF18EC_8277_4311_991B_395AF21BB33B_.wvu.PrintTitles" localSheetId="12" hidden="1">'Attach 9'!$18:$18</definedName>
    <definedName name="Z_CFBF18EC_8277_4311_991B_395AF21BB33B_.wvu.Rows" localSheetId="14" hidden="1">'Attach 11'!$29:$85</definedName>
    <definedName name="Z_CFBF18EC_8277_4311_991B_395AF21BB33B_.wvu.Rows" localSheetId="15" hidden="1">'Attach 12'!#REF!,'Attach 12'!#REF!,'Attach 12'!#REF!,'Attach 12'!#REF!,'Attach 12'!#REF!</definedName>
    <definedName name="Z_CFBF18EC_8277_4311_991B_395AF21BB33B_.wvu.Rows" localSheetId="19" hidden="1">'Attach 15'!$15:$15</definedName>
    <definedName name="Z_CFBF18EC_8277_4311_991B_395AF21BB33B_.wvu.Rows" localSheetId="21" hidden="1">'Attach 17'!$26:$26,'Attach 17'!$32:$209</definedName>
    <definedName name="Z_CFBF18EC_8277_4311_991B_395AF21BB33B_.wvu.Rows" localSheetId="22" hidden="1">'Attach 18'!$13:$13</definedName>
    <definedName name="Z_CFBF18EC_8277_4311_991B_395AF21BB33B_.wvu.Rows" localSheetId="23" hidden="1">'Attach 19'!$13:$13,'Attach 19'!$20:$28</definedName>
    <definedName name="Z_CFBF18EC_8277_4311_991B_395AF21BB33B_.wvu.Rows" localSheetId="25" hidden="1">'Attach 25'!$13:$13,'Attach 25'!$20:$28</definedName>
    <definedName name="Z_CFBF18EC_8277_4311_991B_395AF21BB33B_.wvu.Rows" localSheetId="8" hidden="1">'Attach 5'!$4:$4</definedName>
    <definedName name="Z_CFBF18EC_8277_4311_991B_395AF21BB33B_.wvu.Rows" localSheetId="24" hidden="1">'Attach-20'!$13:$13</definedName>
    <definedName name="Z_CFBF18EC_8277_4311_991B_395AF21BB33B_.wvu.Rows" localSheetId="2" hidden="1">'Names of Bidder'!$28:$30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11'!$A$1:$E$28</definedName>
    <definedName name="Z_DC28ED1E_3E35_4094_9C2B_5C0A1C1D459C_.wvu.PrintArea" localSheetId="15" hidden="1">'Attach 12'!$A$1:$E$140</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15'!$A$1:$E$85</definedName>
    <definedName name="Z_DC28ED1E_3E35_4094_9C2B_5C0A1C1D459C_.wvu.PrintArea" localSheetId="20" hidden="1">'Attach 16'!$A$1:$L$81</definedName>
    <definedName name="Z_DC28ED1E_3E35_4094_9C2B_5C0A1C1D459C_.wvu.PrintArea" localSheetId="21" hidden="1">'Attach 17'!$A$1:$E$33</definedName>
    <definedName name="Z_DC28ED1E_3E35_4094_9C2B_5C0A1C1D459C_.wvu.PrintArea" localSheetId="23" hidden="1">'Attach 19'!$A$1:$E$31</definedName>
    <definedName name="Z_DC28ED1E_3E35_4094_9C2B_5C0A1C1D459C_.wvu.PrintArea" localSheetId="25" hidden="1">'Attach 25'!$A$1:$E$31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5'!$A$1:$E$28</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9'!$A$1:$E$58</definedName>
    <definedName name="Z_DC28ED1E_3E35_4094_9C2B_5C0A1C1D459C_.wvu.PrintArea" localSheetId="26" hidden="1">'Bid Form 1st Envelope '!$A$1:$F$121</definedName>
    <definedName name="Z_DC28ED1E_3E35_4094_9C2B_5C0A1C1D459C_.wvu.PrintArea" localSheetId="2" hidden="1">'Names of Bidder'!$B$1:$D$36</definedName>
    <definedName name="Z_DC28ED1E_3E35_4094_9C2B_5C0A1C1D459C_.wvu.PrintTitles" localSheetId="15" hidden="1">'Attach 12'!$18:$18</definedName>
    <definedName name="Z_DC28ED1E_3E35_4094_9C2B_5C0A1C1D459C_.wvu.PrintTitles" localSheetId="12" hidden="1">'Attach 9'!$18:$18</definedName>
    <definedName name="Z_DC28ED1E_3E35_4094_9C2B_5C0A1C1D459C_.wvu.Rows" localSheetId="15" hidden="1">'Attach 12'!#REF!,'Attach 12'!#REF!,'Attach 12'!#REF!</definedName>
    <definedName name="Z_DC28ED1E_3E35_4094_9C2B_5C0A1C1D459C_.wvu.Rows" localSheetId="19" hidden="1">'Attach 15'!$15:$15</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25" hidden="1">'Attach 25'!$13:$13,'Attach 25'!$20:$28</definedName>
    <definedName name="Z_DC28ED1E_3E35_4094_9C2B_5C0A1C1D459C_.wvu.Rows" localSheetId="8" hidden="1">'Attach 5'!$4:$4</definedName>
    <definedName name="Z_DC28ED1E_3E35_4094_9C2B_5C0A1C1D459C_.wvu.Rows" localSheetId="2" hidden="1">'Names of Bidder'!$28:$30</definedName>
    <definedName name="Z_E0F296A4_A978_4686_BFBB_37CA7822B74C_.wvu.PrintArea" localSheetId="21" hidden="1">'Attach 17'!$A$1:$E$33</definedName>
    <definedName name="Z_E0F296A4_A978_4686_BFBB_37CA7822B74C_.wvu.Rows" localSheetId="21" hidden="1">'Attach 17'!$26:$26,'Attach 17'!$32:$209</definedName>
    <definedName name="Z_ECEBABD0_566A_41C4_AA9A_38EA30EFEDA8_.wvu.PrintArea" localSheetId="13" hidden="1">'Attach 10'!$A$1:$E$22</definedName>
    <definedName name="Z_ECEBABD0_566A_41C4_AA9A_38EA30EFEDA8_.wvu.PrintArea" localSheetId="14" hidden="1">'Attach 11'!$A$1:$E$84</definedName>
    <definedName name="Z_ECEBABD0_566A_41C4_AA9A_38EA30EFEDA8_.wvu.PrintArea" localSheetId="15" hidden="1">'Attach 12'!$A$1:$E$140</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15'!$A$1:$E$86</definedName>
    <definedName name="Z_ECEBABD0_566A_41C4_AA9A_38EA30EFEDA8_.wvu.PrintArea" localSheetId="20" hidden="1">'Attach 16'!$A$1:$L$81</definedName>
    <definedName name="Z_ECEBABD0_566A_41C4_AA9A_38EA30EFEDA8_.wvu.PrintArea" localSheetId="23" hidden="1">'Attach 19'!$A$1:$E$35</definedName>
    <definedName name="Z_ECEBABD0_566A_41C4_AA9A_38EA30EFEDA8_.wvu.PrintArea" localSheetId="25" hidden="1">'Attach 25'!$A$1:$E$35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5'!$A$1:$E$29</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9'!$A$1:$E$58</definedName>
    <definedName name="Z_ECEBABD0_566A_41C4_AA9A_38EA30EFEDA8_.wvu.PrintArea" localSheetId="26" hidden="1">'Bid Form 1st Envelope '!$A$1:$F$121</definedName>
    <definedName name="Z_ECEBABD0_566A_41C4_AA9A_38EA30EFEDA8_.wvu.PrintArea" localSheetId="2" hidden="1">'Names of Bidder'!$B$1:$D$36</definedName>
    <definedName name="Z_ECEBABD0_566A_41C4_AA9A_38EA30EFEDA8_.wvu.PrintTitles" localSheetId="15" hidden="1">'Attach 12'!$18:$18</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11'!$A$1:$E$28</definedName>
    <definedName name="Z_F9FE2C60_2849_4C32_B532_2B1A89FFA9CD_.wvu.PrintArea" localSheetId="15" hidden="1">'Attach 12'!$A$1:$E$140</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15'!$A$1:$E$85</definedName>
    <definedName name="Z_F9FE2C60_2849_4C32_B532_2B1A89FFA9CD_.wvu.PrintArea" localSheetId="20" hidden="1">'Attach 16'!$A$1:$L$81</definedName>
    <definedName name="Z_F9FE2C60_2849_4C32_B532_2B1A89FFA9CD_.wvu.PrintArea" localSheetId="21" hidden="1">'Attach 17'!$A$1:$E$33</definedName>
    <definedName name="Z_F9FE2C60_2849_4C32_B532_2B1A89FFA9CD_.wvu.PrintArea" localSheetId="23" hidden="1">'Attach 19'!$A$1:$E$31</definedName>
    <definedName name="Z_F9FE2C60_2849_4C32_B532_2B1A89FFA9CD_.wvu.PrintArea" localSheetId="25" hidden="1">'Attach 25'!$A$1:$E$31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5'!$A$1:$E$28</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9'!$A$1:$E$52</definedName>
    <definedName name="Z_F9FE2C60_2849_4C32_B532_2B1A89FFA9CD_.wvu.PrintArea" localSheetId="26" hidden="1">'Bid Form 1st Envelope '!$A$1:$F$121</definedName>
    <definedName name="Z_F9FE2C60_2849_4C32_B532_2B1A89FFA9CD_.wvu.PrintArea" localSheetId="2" hidden="1">'Names of Bidder'!$B$1:$D$36</definedName>
    <definedName name="Z_F9FE2C60_2849_4C32_B532_2B1A89FFA9CD_.wvu.PrintTitles" localSheetId="15" hidden="1">'Attach 12'!$18:$18</definedName>
    <definedName name="Z_F9FE2C60_2849_4C32_B532_2B1A89FFA9CD_.wvu.PrintTitles" localSheetId="12" hidden="1">'Attach 9'!$18:$18</definedName>
    <definedName name="Z_F9FE2C60_2849_4C32_B532_2B1A89FFA9CD_.wvu.Rows" localSheetId="15" hidden="1">'Attach 12'!#REF!,'Attach 12'!#REF!,'Attach 12'!#REF!</definedName>
    <definedName name="Z_F9FE2C60_2849_4C32_B532_2B1A89FFA9CD_.wvu.Rows" localSheetId="19" hidden="1">'Attach 15'!$15:$15</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25" hidden="1">'Attach 25'!$13:$13,'Attach 25'!$20:$28</definedName>
    <definedName name="Z_F9FE2C60_2849_4C32_B532_2B1A89FFA9CD_.wvu.Rows" localSheetId="8" hidden="1">'Attach 5'!$4:$4</definedName>
    <definedName name="Z_F9FE2C60_2849_4C32_B532_2B1A89FFA9CD_.wvu.Rows" localSheetId="2" hidden="1">'Names of Bidder'!$28:$30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11'!$A$1:$E$28</definedName>
    <definedName name="Z_FE4EC9C4_31B9_4D40_8323_5B16C3BC840F_.wvu.PrintArea" localSheetId="15" hidden="1">'Attach 12'!$A$1:$E$140</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15'!$A$1:$E$85</definedName>
    <definedName name="Z_FE4EC9C4_31B9_4D40_8323_5B16C3BC840F_.wvu.PrintArea" localSheetId="20" hidden="1">'Attach 16'!$A$1:$L$81</definedName>
    <definedName name="Z_FE4EC9C4_31B9_4D40_8323_5B16C3BC840F_.wvu.PrintArea" localSheetId="21" hidden="1">'Attach 17'!$A$1:$E$33</definedName>
    <definedName name="Z_FE4EC9C4_31B9_4D40_8323_5B16C3BC840F_.wvu.PrintArea" localSheetId="23" hidden="1">'Attach 19'!$A$1:$E$31</definedName>
    <definedName name="Z_FE4EC9C4_31B9_4D40_8323_5B16C3BC840F_.wvu.PrintArea" localSheetId="25" hidden="1">'Attach 25'!$A$1:$E$31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5'!$A$1:$E$28</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9'!$A$1:$E$52</definedName>
    <definedName name="Z_FE4EC9C4_31B9_4D40_8323_5B16C3BC840F_.wvu.PrintArea" localSheetId="26" hidden="1">'Bid Form 1st Envelope '!$A$1:$F$121</definedName>
    <definedName name="Z_FE4EC9C4_31B9_4D40_8323_5B16C3BC840F_.wvu.PrintArea" localSheetId="2" hidden="1">'Names of Bidder'!$B$1:$D$36</definedName>
    <definedName name="Z_FE4EC9C4_31B9_4D40_8323_5B16C3BC840F_.wvu.PrintTitles" localSheetId="15" hidden="1">'Attach 12'!$18:$18</definedName>
    <definedName name="Z_FE4EC9C4_31B9_4D40_8323_5B16C3BC840F_.wvu.PrintTitles" localSheetId="12" hidden="1">'Attach 9'!$18:$18</definedName>
    <definedName name="Z_FE4EC9C4_31B9_4D40_8323_5B16C3BC840F_.wvu.Rows" localSheetId="15" hidden="1">'Attach 12'!#REF!,'Attach 12'!#REF!,'Attach 12'!#REF!</definedName>
    <definedName name="Z_FE4EC9C4_31B9_4D40_8323_5B16C3BC840F_.wvu.Rows" localSheetId="19" hidden="1">'Attach 15'!$15:$15</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25" hidden="1">'Attach 25'!$13:$13,'Attach 25'!$20:$28</definedName>
    <definedName name="Z_FE4EC9C4_31B9_4D40_8323_5B16C3BC840F_.wvu.Rows" localSheetId="8" hidden="1">'Attach 5'!$4:$4</definedName>
    <definedName name="Z_FE4EC9C4_31B9_4D40_8323_5B16C3BC840F_.wvu.Rows" localSheetId="2" hidden="1">'Names of Bidder'!$28:$30</definedName>
  </definedNames>
  <calcPr calcId="145621"/>
  <customWorkbookViews>
    <customWorkbookView name="Ankit Vaishnav {Ankit Vaishnav} - Personal View" guid="{A506B351-DE43-4CCA-818F-D2B51F2607AA}" mergeInterval="0" personalView="1" maximized="1" windowWidth="1916" windowHeight="834" tabRatio="861" activeSheetId="3"/>
    <customWorkbookView name="Rahul {Rahul} - Personal View" guid="{1F125E51-1799-42D0-B41E-DC039BB17D59}" mergeInterval="0" personalView="1" maximized="1" windowWidth="1916" windowHeight="814" tabRatio="861" activeSheetId="2"/>
    <customWorkbookView name="Neeraj Kumar {नीरज कुमार} - Personal View" guid="{14C32814-5A59-4863-9FB1-822FBB75D7D1}" mergeInterval="0" personalView="1" maximized="1" windowWidth="1916" windowHeight="854" tabRatio="861" activeSheetId="27"/>
    <customWorkbookView name="Jasminder Singh Bhatia {जसमिंदर सिंह} - Personal View" guid="{AA750348-930C-43DE-ADD0-8D60980F5013}" mergeInterval="0" personalView="1" maximized="1" windowWidth="1916" windowHeight="854" tabRatio="861" activeSheetId="27"/>
    <customWorkbookView name="60001192 - Personal View" guid="{CFBF18EC-8277-4311-991B-395AF21BB33B}" mergeInterval="0" personalView="1" maximized="1" xWindow="1" yWindow="1" windowWidth="1362" windowHeight="496" tabRatio="861" activeSheetId="27"/>
    <customWorkbookView name="Naba Kumar Mondal - Personal View" guid="{82C64B11-1F50-45B5-B7BB-9F1DC733C833}" mergeInterval="0" personalView="1" maximized="1" windowWidth="1362" windowHeight="543" tabRatio="960" activeSheetId="9"/>
    <customWorkbookView name="rkg - Personal View" guid="{FE4EC9C4-31B9-4D40-8323-5B16C3BC840F}" mergeInterval="0" personalView="1" maximized="1" windowWidth="1362" windowHeight="509" tabRatio="960" activeSheetId="27"/>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7"/>
    <customWorkbookView name="NRAPENDRA KUMAR - Personal View" guid="{82E8A0F5-0020-4355-95CF-28601763A783}" mergeInterval="0" personalView="1" maximized="1" windowWidth="1362" windowHeight="503" tabRatio="960" activeSheetId="6"/>
    <customWorkbookView name="60002881 - Personal View" guid="{44C1C443-3199-4288-884A-D16AF7B2CD69}" mergeInterval="0" personalView="1" maximized="1" xWindow="1" yWindow="1" windowWidth="1362" windowHeight="538" tabRatio="960" activeSheetId="27"/>
    <customWorkbookView name="Sanjeet Kumar - Personal View" guid="{CB7CD015-9A92-451A-BEF4-2BC98E3768DD}" mergeInterval="0" personalView="1" maximized="1" windowWidth="1362" windowHeight="527" tabRatio="960" activeSheetId="27"/>
    <customWorkbookView name="Atul Kumar Singh {अतुल कुमार सिंह} - Personal View" guid="{0D490C87-B003-4943-9825-ACE0B8E7CC06}" mergeInterval="0" personalView="1" maximized="1" windowWidth="1362" windowHeight="482" tabRatio="960" activeSheetId="2"/>
    <customWorkbookView name="60001487 - Personal View" guid="{7A88FC7A-7690-48AB-B789-172043AFADC8}" mergeInterval="0" personalView="1" maximized="1" xWindow="1" yWindow="1" windowWidth="1362" windowHeight="538" tabRatio="861" activeSheetId="16"/>
    <customWorkbookView name="60003235 - Personal View" guid="{1E2D7167-D6B7-4690-9A83-BF768C4223A4}" mergeInterval="0" personalView="1" maximized="1" xWindow="1" yWindow="1" windowWidth="1020" windowHeight="496" tabRatio="861" activeSheetId="27"/>
    <customWorkbookView name="60003018 - Personal View" guid="{A36312D6-6542-430C-9B41-AC312BBA51FD}" mergeInterval="0" personalView="1" maximized="1" xWindow="1" yWindow="1" windowWidth="1327" windowHeight="518" tabRatio="861" activeSheetId="2" showComments="commIndAndComment"/>
    <customWorkbookView name="Satendra Singh Sengar {सतेन्द्र सिंह सेंगर} - Personal View" guid="{70BF6F06-85BA-4CCF-BC67-75A4B6D4F833}" mergeInterval="0" personalView="1" maximized="1" windowWidth="1916" windowHeight="854" tabRatio="951" activeSheetId="26"/>
  </customWorkbookViews>
</workbook>
</file>

<file path=xl/calcChain.xml><?xml version="1.0" encoding="utf-8"?>
<calcChain xmlns="http://schemas.openxmlformats.org/spreadsheetml/2006/main">
  <c r="A1" i="29" l="1"/>
  <c r="A8" i="29" s="1"/>
  <c r="B8" i="29" s="1"/>
  <c r="D8" i="29" s="1"/>
  <c r="A7" i="29" l="1"/>
  <c r="B7" i="29" s="1"/>
  <c r="D7" i="29" s="1"/>
  <c r="A11" i="29"/>
  <c r="B11" i="29" s="1"/>
  <c r="D11" i="29" s="1"/>
  <c r="A10" i="29"/>
  <c r="B10" i="29" s="1"/>
  <c r="D10" i="29" s="1"/>
  <c r="A6" i="29"/>
  <c r="B6" i="29" s="1"/>
  <c r="A9" i="29"/>
  <c r="B9" i="29" s="1"/>
  <c r="D9" i="29" s="1"/>
  <c r="B112" i="16"/>
  <c r="A4" i="29" l="1"/>
  <c r="D24" i="27" s="1"/>
  <c r="B111" i="16"/>
  <c r="B110" i="16"/>
  <c r="C111" i="16"/>
  <c r="C110" i="16"/>
  <c r="E16" i="14" l="1"/>
  <c r="E1" i="26" l="1"/>
  <c r="E11" i="26"/>
  <c r="E10" i="26"/>
  <c r="E9" i="26"/>
  <c r="E8" i="26"/>
  <c r="E7" i="26"/>
  <c r="G23" i="27" l="1"/>
  <c r="C133" i="16" l="1"/>
  <c r="C134" i="16" s="1"/>
  <c r="C126" i="16"/>
  <c r="C127" i="16" s="1"/>
  <c r="C121" i="16"/>
  <c r="C101" i="16"/>
  <c r="C102" i="16" s="1"/>
  <c r="C93" i="16"/>
  <c r="C94" i="16" s="1"/>
  <c r="C85" i="16"/>
  <c r="C86" i="16" s="1"/>
  <c r="C77" i="16"/>
  <c r="C78" i="16" s="1"/>
  <c r="C68" i="16"/>
  <c r="C63" i="16"/>
  <c r="C58" i="16"/>
  <c r="C53" i="16"/>
  <c r="C48" i="16"/>
  <c r="C40" i="16"/>
  <c r="C41" i="16" s="1"/>
  <c r="C32" i="16"/>
  <c r="B53" i="27"/>
  <c r="F1" i="2" l="1"/>
  <c r="B52" i="27" l="1"/>
  <c r="B51" i="27"/>
  <c r="B50" i="27"/>
  <c r="B49" i="27"/>
  <c r="I5" i="3" l="1"/>
  <c r="B11" i="3"/>
  <c r="E1" i="25" l="1"/>
  <c r="E1" i="24"/>
  <c r="E1" i="23"/>
  <c r="E1" i="22"/>
  <c r="L1" i="21"/>
  <c r="E1" i="20"/>
  <c r="E1" i="18"/>
  <c r="E1" i="17"/>
  <c r="E1" i="16"/>
  <c r="E1" i="15"/>
  <c r="E1" i="14"/>
  <c r="E1" i="12"/>
  <c r="E1" i="11"/>
  <c r="E1" i="9"/>
  <c r="E1" i="8"/>
  <c r="E1" i="7"/>
  <c r="E1" i="6"/>
  <c r="E1" i="5"/>
  <c r="E1" i="4"/>
  <c r="F36" i="20" l="1"/>
  <c r="A45" i="13" l="1"/>
  <c r="I4" i="3" l="1"/>
  <c r="P16" i="27" s="1"/>
  <c r="B5" i="3" l="1"/>
  <c r="B48" i="27" l="1"/>
  <c r="B47" i="27"/>
  <c r="E11" i="25"/>
  <c r="E10" i="25"/>
  <c r="E9" i="25"/>
  <c r="E8" i="25"/>
  <c r="E7" i="25"/>
  <c r="A1" i="10"/>
  <c r="D6" i="10"/>
  <c r="D7" i="10"/>
  <c r="D8" i="10"/>
  <c r="D9" i="10"/>
  <c r="B46" i="27"/>
  <c r="B45" i="27"/>
  <c r="B44" i="27"/>
  <c r="B43" i="27"/>
  <c r="B42" i="27"/>
  <c r="B41" i="27"/>
  <c r="B40" i="27"/>
  <c r="B39" i="27"/>
  <c r="B38" i="27"/>
  <c r="B37" i="27"/>
  <c r="B36" i="27"/>
  <c r="B35" i="27"/>
  <c r="B34" i="27"/>
  <c r="B33" i="27"/>
  <c r="B17" i="27"/>
  <c r="AD22" i="27"/>
  <c r="AD27" i="27"/>
  <c r="A1" i="9" l="1"/>
  <c r="E11" i="23" l="1"/>
  <c r="E10" i="23"/>
  <c r="E9" i="23"/>
  <c r="E8" i="23"/>
  <c r="E7" i="23"/>
  <c r="D48" i="13" l="1"/>
  <c r="D47" i="13"/>
  <c r="E11" i="13" l="1"/>
  <c r="E10" i="13"/>
  <c r="E9" i="13"/>
  <c r="E8" i="13"/>
  <c r="E7" i="13"/>
  <c r="B22" i="27" l="1"/>
  <c r="B2" i="2"/>
  <c r="B71" i="22" l="1"/>
  <c r="B70" i="22"/>
  <c r="B69" i="22"/>
  <c r="B68" i="22"/>
  <c r="A67" i="22"/>
  <c r="A66" i="22"/>
  <c r="B43" i="22"/>
  <c r="B42" i="22"/>
  <c r="B41" i="22"/>
  <c r="B40" i="22"/>
  <c r="A39" i="22"/>
  <c r="A38" i="22"/>
  <c r="D11" i="22"/>
  <c r="D70" i="22" s="1"/>
  <c r="D10" i="22"/>
  <c r="D69" i="22" s="1"/>
  <c r="D9" i="22"/>
  <c r="D68" i="22" s="1"/>
  <c r="D8" i="22"/>
  <c r="D67" i="22" s="1"/>
  <c r="A8" i="22"/>
  <c r="D7" i="22"/>
  <c r="D66" i="22" s="1"/>
  <c r="Z2" i="22"/>
  <c r="D40" i="22" l="1"/>
  <c r="D38" i="22"/>
  <c r="D41" i="22"/>
  <c r="D39" i="22"/>
  <c r="D42" i="22"/>
  <c r="H30" i="27" l="1"/>
  <c r="C23" i="16" l="1"/>
  <c r="C24" i="16" s="1"/>
  <c r="I119" i="27"/>
  <c r="A121" i="27" s="1"/>
  <c r="B32" i="27"/>
  <c r="B31" i="27"/>
  <c r="B28" i="27"/>
  <c r="B27" i="27"/>
  <c r="H29" i="27"/>
  <c r="E11" i="18"/>
  <c r="E10" i="18"/>
  <c r="E9" i="18"/>
  <c r="E8" i="18"/>
  <c r="E7" i="18"/>
  <c r="A39" i="19"/>
  <c r="F194" i="19"/>
  <c r="F193" i="19"/>
  <c r="A50" i="19"/>
  <c r="A45" i="19"/>
  <c r="A41" i="19"/>
  <c r="A40" i="19"/>
  <c r="A37" i="19"/>
  <c r="A38" i="19"/>
  <c r="A1" i="28"/>
  <c r="A11" i="28" s="1"/>
  <c r="B11" i="28" s="1"/>
  <c r="D11" i="28" s="1"/>
  <c r="A8" i="27"/>
  <c r="A9" i="27"/>
  <c r="A10" i="27"/>
  <c r="A11" i="27"/>
  <c r="A12" i="27"/>
  <c r="C15" i="27"/>
  <c r="E7" i="24"/>
  <c r="E8" i="24"/>
  <c r="E9" i="24"/>
  <c r="E10" i="24"/>
  <c r="E11" i="24"/>
  <c r="G7" i="21"/>
  <c r="G8" i="21"/>
  <c r="G9" i="21"/>
  <c r="G10" i="21"/>
  <c r="G11" i="21"/>
  <c r="B20" i="21"/>
  <c r="A3" i="20"/>
  <c r="E7" i="20"/>
  <c r="E8" i="20"/>
  <c r="E9" i="20"/>
  <c r="E10" i="20"/>
  <c r="E11" i="20"/>
  <c r="E70" i="20"/>
  <c r="E7" i="17"/>
  <c r="E8" i="17"/>
  <c r="E9" i="17"/>
  <c r="E10" i="17"/>
  <c r="E11" i="17"/>
  <c r="D7" i="16"/>
  <c r="D8" i="16"/>
  <c r="D9" i="16"/>
  <c r="D10" i="16"/>
  <c r="D11" i="16"/>
  <c r="D7" i="15"/>
  <c r="D63" i="15" s="1"/>
  <c r="D8" i="15"/>
  <c r="D36" i="15" s="1"/>
  <c r="D9" i="15"/>
  <c r="D37" i="15" s="1"/>
  <c r="D10" i="15"/>
  <c r="D38" i="15" s="1"/>
  <c r="D11" i="15"/>
  <c r="D39" i="15" s="1"/>
  <c r="A35" i="15"/>
  <c r="A63" i="15"/>
  <c r="E7" i="14"/>
  <c r="E8" i="14"/>
  <c r="E9" i="14"/>
  <c r="E10" i="14"/>
  <c r="E11" i="14"/>
  <c r="E7" i="12"/>
  <c r="E8" i="12"/>
  <c r="E9" i="12"/>
  <c r="E10" i="12"/>
  <c r="E11" i="12"/>
  <c r="E7" i="11"/>
  <c r="E8" i="11"/>
  <c r="E9" i="11"/>
  <c r="E10" i="11"/>
  <c r="E11" i="11"/>
  <c r="A32" i="11"/>
  <c r="D7" i="9"/>
  <c r="D8" i="9"/>
  <c r="D9" i="9"/>
  <c r="D10" i="9"/>
  <c r="D11" i="9"/>
  <c r="E7" i="8"/>
  <c r="E8" i="8"/>
  <c r="E9" i="8"/>
  <c r="E10" i="8"/>
  <c r="E11" i="8"/>
  <c r="D7" i="7"/>
  <c r="D8" i="7"/>
  <c r="D9" i="7"/>
  <c r="D10" i="7"/>
  <c r="D11" i="7"/>
  <c r="E7" i="6"/>
  <c r="E8" i="6"/>
  <c r="E9" i="6"/>
  <c r="E10" i="6"/>
  <c r="E11" i="6"/>
  <c r="H18" i="6"/>
  <c r="I18" i="6"/>
  <c r="H19" i="6"/>
  <c r="I19" i="6"/>
  <c r="H20" i="6"/>
  <c r="I20" i="6"/>
  <c r="H21" i="6"/>
  <c r="I21" i="6"/>
  <c r="H22" i="6"/>
  <c r="I22" i="6"/>
  <c r="H23" i="6"/>
  <c r="I23" i="6"/>
  <c r="H24" i="6"/>
  <c r="I24" i="6"/>
  <c r="H25" i="6"/>
  <c r="I25" i="6"/>
  <c r="F26" i="6"/>
  <c r="G26" i="6"/>
  <c r="E7" i="5"/>
  <c r="E8" i="5"/>
  <c r="E9" i="5"/>
  <c r="E10" i="5"/>
  <c r="E11" i="5"/>
  <c r="A1" i="4"/>
  <c r="Z1" i="4"/>
  <c r="AT1" i="4"/>
  <c r="A3" i="4"/>
  <c r="Z8" i="4"/>
  <c r="A8" i="4" s="1"/>
  <c r="A8" i="26" s="1"/>
  <c r="B9" i="4"/>
  <c r="B10" i="4"/>
  <c r="B10" i="26" s="1"/>
  <c r="B11" i="4"/>
  <c r="B12" i="4"/>
  <c r="A14" i="4"/>
  <c r="B17" i="4"/>
  <c r="B18" i="4"/>
  <c r="B19" i="4"/>
  <c r="B20" i="4"/>
  <c r="B24" i="4"/>
  <c r="E24" i="4"/>
  <c r="AA24" i="4"/>
  <c r="B25" i="4"/>
  <c r="B31" i="26" s="1"/>
  <c r="E25" i="4"/>
  <c r="AA25" i="4"/>
  <c r="B1" i="3"/>
  <c r="B2" i="3"/>
  <c r="AA9" i="3"/>
  <c r="Z2" i="4" s="1"/>
  <c r="B10" i="3"/>
  <c r="B13" i="3"/>
  <c r="A7" i="4" s="1"/>
  <c r="A7" i="26" s="1"/>
  <c r="B14" i="3"/>
  <c r="B18" i="3"/>
  <c r="B19" i="3"/>
  <c r="E28" i="3"/>
  <c r="B3" i="2"/>
  <c r="B9" i="9" l="1"/>
  <c r="B9" i="26"/>
  <c r="B12" i="7"/>
  <c r="B12" i="26"/>
  <c r="E24" i="8"/>
  <c r="E30" i="26"/>
  <c r="B11" i="25"/>
  <c r="B11" i="26"/>
  <c r="A3" i="25"/>
  <c r="A3" i="26"/>
  <c r="E37" i="25"/>
  <c r="E31" i="26"/>
  <c r="B84" i="20"/>
  <c r="B30" i="26"/>
  <c r="A1" i="13"/>
  <c r="A1" i="16"/>
  <c r="A1" i="23" s="1"/>
  <c r="D35" i="15"/>
  <c r="B23" i="12"/>
  <c r="B85" i="20"/>
  <c r="D66" i="15"/>
  <c r="B9" i="5"/>
  <c r="B31" i="24"/>
  <c r="B9" i="21"/>
  <c r="H20" i="21" s="1"/>
  <c r="B81" i="21"/>
  <c r="B9" i="7"/>
  <c r="F98" i="27"/>
  <c r="B139" i="16"/>
  <c r="B9" i="17"/>
  <c r="B9" i="14"/>
  <c r="B9" i="12"/>
  <c r="D24" i="10"/>
  <c r="E36" i="25"/>
  <c r="B9" i="10"/>
  <c r="B10" i="25"/>
  <c r="B25" i="10"/>
  <c r="B37" i="25"/>
  <c r="B8" i="10"/>
  <c r="B9" i="25"/>
  <c r="B24" i="10"/>
  <c r="B36" i="25"/>
  <c r="B12" i="8"/>
  <c r="B12" i="25"/>
  <c r="A7" i="10"/>
  <c r="A8" i="25"/>
  <c r="A7" i="25"/>
  <c r="A6" i="10"/>
  <c r="B11" i="8"/>
  <c r="B10" i="10"/>
  <c r="B12" i="11"/>
  <c r="B11" i="10"/>
  <c r="B23" i="5"/>
  <c r="B22" i="6"/>
  <c r="B28" i="9"/>
  <c r="B48" i="13"/>
  <c r="D139" i="16"/>
  <c r="D25" i="10"/>
  <c r="A3" i="10"/>
  <c r="A3" i="9"/>
  <c r="B12" i="24"/>
  <c r="B12" i="15"/>
  <c r="B12" i="17"/>
  <c r="B12" i="12"/>
  <c r="B12" i="23"/>
  <c r="B11" i="23"/>
  <c r="B9" i="23"/>
  <c r="A8" i="23"/>
  <c r="B12" i="16"/>
  <c r="B12" i="13"/>
  <c r="B12" i="6"/>
  <c r="B12" i="20"/>
  <c r="B12" i="14"/>
  <c r="B12" i="9"/>
  <c r="B12" i="5"/>
  <c r="I26" i="6"/>
  <c r="A18" i="6" s="1"/>
  <c r="B11" i="16"/>
  <c r="B11" i="7"/>
  <c r="B40" i="15"/>
  <c r="A7" i="22"/>
  <c r="A7" i="23"/>
  <c r="E23" i="12"/>
  <c r="E31" i="23"/>
  <c r="E48" i="13"/>
  <c r="E26" i="11"/>
  <c r="E49" i="11" s="1"/>
  <c r="E30" i="23"/>
  <c r="E47" i="13"/>
  <c r="B10" i="22"/>
  <c r="B10" i="23"/>
  <c r="B11" i="17"/>
  <c r="B31" i="23"/>
  <c r="B30" i="23"/>
  <c r="A3" i="21"/>
  <c r="A3" i="23"/>
  <c r="B27" i="9"/>
  <c r="B47" i="13"/>
  <c r="B138" i="16"/>
  <c r="B80" i="21"/>
  <c r="B26" i="11"/>
  <c r="B49" i="11" s="1"/>
  <c r="B21" i="6"/>
  <c r="B10" i="12"/>
  <c r="B10" i="20"/>
  <c r="B10" i="9"/>
  <c r="D138" i="16"/>
  <c r="D64" i="15"/>
  <c r="E84" i="20"/>
  <c r="H26" i="6"/>
  <c r="A17" i="6" s="1"/>
  <c r="A1" i="14"/>
  <c r="A1" i="17"/>
  <c r="B10" i="13"/>
  <c r="B10" i="24"/>
  <c r="B10" i="11"/>
  <c r="B37" i="15"/>
  <c r="D26" i="15"/>
  <c r="D54" i="15" s="1"/>
  <c r="D82" i="15" s="1"/>
  <c r="E21" i="6"/>
  <c r="E27" i="11"/>
  <c r="E50" i="11" s="1"/>
  <c r="B30" i="22"/>
  <c r="B58" i="22" s="1"/>
  <c r="B86" i="22" s="1"/>
  <c r="B24" i="18"/>
  <c r="B29" i="22"/>
  <c r="B57" i="22" s="1"/>
  <c r="B85" i="22" s="1"/>
  <c r="B12" i="22"/>
  <c r="B9" i="22"/>
  <c r="E32" i="22"/>
  <c r="E60" i="22" s="1"/>
  <c r="D30" i="22"/>
  <c r="D58" i="22" s="1"/>
  <c r="D86" i="22" s="1"/>
  <c r="D29" i="22"/>
  <c r="D57" i="22" s="1"/>
  <c r="D85" i="22" s="1"/>
  <c r="A3" i="18"/>
  <c r="A3" i="22"/>
  <c r="A34" i="22" s="1"/>
  <c r="A62" i="22" s="1"/>
  <c r="A1" i="22"/>
  <c r="A32" i="22" s="1"/>
  <c r="A60" i="22" s="1"/>
  <c r="B10" i="16"/>
  <c r="B10" i="15"/>
  <c r="B10" i="8"/>
  <c r="B10" i="6"/>
  <c r="B10" i="17"/>
  <c r="B10" i="14"/>
  <c r="B10" i="7"/>
  <c r="B10" i="5"/>
  <c r="E100" i="27"/>
  <c r="E85" i="20"/>
  <c r="E22" i="6"/>
  <c r="D26" i="7"/>
  <c r="A1" i="20"/>
  <c r="A1" i="5"/>
  <c r="B11" i="22"/>
  <c r="C100" i="27"/>
  <c r="B18" i="14"/>
  <c r="B25" i="7"/>
  <c r="B30" i="24"/>
  <c r="B26" i="15"/>
  <c r="B54" i="15" s="1"/>
  <c r="B82" i="15" s="1"/>
  <c r="B24" i="8"/>
  <c r="B24" i="17"/>
  <c r="B22" i="12"/>
  <c r="B22" i="5"/>
  <c r="A108" i="27"/>
  <c r="A107" i="27"/>
  <c r="F105" i="27"/>
  <c r="H105" i="27"/>
  <c r="A105" i="27"/>
  <c r="C101" i="27"/>
  <c r="B26" i="7"/>
  <c r="B19" i="14"/>
  <c r="B27" i="11"/>
  <c r="B50" i="11" s="1"/>
  <c r="B25" i="8"/>
  <c r="B27" i="15"/>
  <c r="B55" i="15" s="1"/>
  <c r="B83" i="15" s="1"/>
  <c r="B25" i="17"/>
  <c r="E22" i="12"/>
  <c r="B9" i="16"/>
  <c r="B9" i="11"/>
  <c r="B9" i="24"/>
  <c r="B9" i="15"/>
  <c r="B9" i="13"/>
  <c r="B9" i="8"/>
  <c r="B9" i="6"/>
  <c r="B11" i="13"/>
  <c r="B11" i="24"/>
  <c r="B11" i="11"/>
  <c r="B38" i="15"/>
  <c r="H80" i="21"/>
  <c r="E18" i="14"/>
  <c r="D27" i="9"/>
  <c r="D25" i="7"/>
  <c r="E22" i="5"/>
  <c r="E30" i="24"/>
  <c r="E24" i="17"/>
  <c r="A16" i="13"/>
  <c r="A3" i="16"/>
  <c r="A3" i="7"/>
  <c r="D67" i="15"/>
  <c r="D65" i="15"/>
  <c r="B39" i="15"/>
  <c r="B11" i="15"/>
  <c r="B11" i="12"/>
  <c r="B11" i="6"/>
  <c r="B11" i="20"/>
  <c r="B11" i="14"/>
  <c r="B11" i="9"/>
  <c r="B11" i="5"/>
  <c r="B10" i="21"/>
  <c r="A1" i="8"/>
  <c r="A1" i="12"/>
  <c r="A1" i="7"/>
  <c r="A1" i="15"/>
  <c r="A29" i="15" s="1"/>
  <c r="A57" i="15" s="1"/>
  <c r="A1" i="11"/>
  <c r="A30" i="11" s="1"/>
  <c r="A1" i="6"/>
  <c r="B16" i="4"/>
  <c r="A36" i="15" s="1"/>
  <c r="E20" i="4"/>
  <c r="E19" i="4"/>
  <c r="E16" i="4"/>
  <c r="Z2" i="15"/>
  <c r="Z2" i="21"/>
  <c r="E17" i="4"/>
  <c r="E18" i="4"/>
  <c r="A7" i="28"/>
  <c r="B7" i="28" s="1"/>
  <c r="D7" i="28" s="1"/>
  <c r="A7" i="6"/>
  <c r="A7" i="13"/>
  <c r="A7" i="17"/>
  <c r="A7" i="12"/>
  <c r="A7" i="7"/>
  <c r="A7" i="14"/>
  <c r="A8" i="20"/>
  <c r="A7" i="21"/>
  <c r="A7" i="15"/>
  <c r="A7" i="24"/>
  <c r="A7" i="9"/>
  <c r="A7" i="16"/>
  <c r="A7" i="18"/>
  <c r="A7" i="8"/>
  <c r="A7" i="5"/>
  <c r="A7" i="11"/>
  <c r="A1" i="21"/>
  <c r="A9" i="28"/>
  <c r="B9" i="28" s="1"/>
  <c r="D9" i="28" s="1"/>
  <c r="A6" i="28"/>
  <c r="B6" i="28" s="1"/>
  <c r="E101" i="27"/>
  <c r="E24" i="18"/>
  <c r="B6" i="27"/>
  <c r="B12" i="21"/>
  <c r="B11" i="21"/>
  <c r="A8" i="14"/>
  <c r="A8" i="8"/>
  <c r="A8" i="15"/>
  <c r="A8" i="11"/>
  <c r="A8" i="7"/>
  <c r="A8" i="16"/>
  <c r="A8" i="12"/>
  <c r="A8" i="18"/>
  <c r="A8" i="6"/>
  <c r="A8" i="17"/>
  <c r="A8" i="9"/>
  <c r="A8" i="21"/>
  <c r="A8" i="13"/>
  <c r="A8" i="5"/>
  <c r="A8" i="24"/>
  <c r="A3" i="11"/>
  <c r="E29" i="15"/>
  <c r="E57" i="15" s="1"/>
  <c r="A1" i="18"/>
  <c r="B9" i="18"/>
  <c r="B10" i="18"/>
  <c r="B11" i="18"/>
  <c r="B12" i="18"/>
  <c r="E31" i="24"/>
  <c r="H81" i="21"/>
  <c r="D27" i="15"/>
  <c r="D55" i="15" s="1"/>
  <c r="D83" i="15" s="1"/>
  <c r="E25" i="8"/>
  <c r="E25" i="17"/>
  <c r="E19" i="14"/>
  <c r="D28" i="9"/>
  <c r="E23" i="5"/>
  <c r="A3" i="13"/>
  <c r="A3" i="24"/>
  <c r="A3" i="17"/>
  <c r="A16" i="16"/>
  <c r="A3" i="8"/>
  <c r="A3" i="6"/>
  <c r="A3" i="5"/>
  <c r="A3" i="15" s="1"/>
  <c r="A31" i="15" s="1"/>
  <c r="A59" i="15" s="1"/>
  <c r="E25" i="18"/>
  <c r="B25" i="18"/>
  <c r="B9" i="20"/>
  <c r="E23" i="20" s="1"/>
  <c r="A3" i="14"/>
  <c r="E30" i="11"/>
  <c r="A3" i="12"/>
  <c r="A10" i="28"/>
  <c r="B10" i="28" s="1"/>
  <c r="D10" i="28" s="1"/>
  <c r="A8" i="28"/>
  <c r="B8" i="28" s="1"/>
  <c r="D8" i="28" s="1"/>
  <c r="A1" i="24" l="1"/>
  <c r="A1" i="25" s="1"/>
  <c r="A1" i="27" s="1"/>
  <c r="A1" i="26"/>
  <c r="A64" i="15"/>
  <c r="B67" i="15"/>
  <c r="B65" i="15"/>
  <c r="B66" i="15"/>
  <c r="B68" i="15"/>
  <c r="A4" i="28"/>
  <c r="D22" i="27" s="1"/>
  <c r="AI6" i="27"/>
  <c r="AI9" i="27"/>
  <c r="AI7" i="27"/>
  <c r="AI8" i="27" s="1"/>
  <c r="B94" i="27" l="1"/>
</calcChain>
</file>

<file path=xl/sharedStrings.xml><?xml version="1.0" encoding="utf-8"?>
<sst xmlns="http://schemas.openxmlformats.org/spreadsheetml/2006/main" count="1347" uniqueCount="758">
  <si>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</si>
  <si>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</si>
  <si>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</si>
  <si>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</si>
  <si>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</si>
  <si>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</si>
  <si>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</si>
  <si>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</si>
  <si>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</si>
  <si>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</si>
  <si>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</si>
  <si>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Name of other Partner - 2 (More, if any)</t>
  </si>
  <si>
    <t>Address of other Partner - 2 (More, if any)</t>
  </si>
  <si>
    <t>Thirty Five</t>
  </si>
  <si>
    <t>Labour, Co-efficient l=</t>
  </si>
  <si>
    <t>Electrolytic High Grade Zinc, co-efficient b =</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</si>
  <si>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</si>
  <si>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</si>
  <si>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</si>
  <si>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</si>
  <si>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</si>
  <si>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</si>
  <si>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</si>
  <si>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</si>
  <si>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</si>
  <si>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</si>
  <si>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</si>
  <si>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</si>
  <si>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</si>
  <si>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</si>
  <si>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</si>
  <si>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</si>
  <si>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</si>
  <si>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</si>
  <si>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</si>
  <si>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</si>
  <si>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</si>
  <si>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</si>
  <si>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</si>
  <si>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</si>
  <si>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</si>
  <si>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</si>
  <si>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</si>
  <si>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</si>
  <si>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</si>
  <si>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</si>
  <si>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</si>
  <si>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</si>
  <si>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</si>
  <si>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</si>
  <si>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</si>
  <si>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</si>
  <si>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</si>
  <si>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</si>
  <si>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</si>
  <si>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</si>
  <si>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</si>
  <si>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</si>
  <si>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</si>
  <si>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</si>
  <si>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</si>
  <si>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</si>
  <si>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</si>
  <si>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</si>
  <si>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</si>
  <si>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</si>
  <si>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</si>
  <si>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</si>
  <si>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</si>
  <si>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</si>
  <si>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</si>
  <si>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</si>
  <si>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</si>
  <si>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</si>
  <si>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</si>
  <si>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</si>
  <si>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</si>
  <si>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</si>
  <si>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</si>
  <si>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</si>
  <si>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</si>
  <si>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</si>
  <si>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</si>
  <si>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</si>
  <si>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</si>
  <si>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</si>
  <si>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</si>
  <si>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</si>
  <si>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</si>
  <si>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</si>
  <si>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</si>
  <si>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</si>
  <si>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</si>
  <si>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</si>
  <si>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</si>
  <si>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</si>
  <si>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</si>
  <si>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</si>
  <si>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</si>
  <si>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</si>
  <si>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</si>
  <si>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</si>
  <si>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</si>
  <si>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</si>
  <si>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</si>
  <si>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</si>
  <si>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</si>
  <si>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</si>
  <si>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</si>
  <si>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</si>
  <si>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</si>
  <si>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</si>
  <si>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</si>
  <si>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</si>
  <si>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</si>
  <si>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</si>
  <si>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</si>
  <si>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</si>
  <si>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</si>
  <si>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</si>
  <si>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</si>
  <si>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</si>
  <si>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</si>
  <si>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</si>
  <si>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</si>
  <si>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</si>
  <si>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</si>
  <si>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</si>
  <si>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</si>
  <si>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</si>
  <si>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</si>
  <si>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</si>
  <si>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</si>
  <si>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</si>
  <si>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</si>
  <si>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</si>
  <si>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</si>
  <si>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</si>
  <si>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</si>
  <si>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</si>
  <si>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</si>
  <si>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</si>
  <si>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</si>
  <si>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</si>
  <si>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</si>
  <si>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</si>
  <si>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</si>
  <si>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</si>
  <si>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</si>
  <si>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</si>
  <si>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</si>
  <si>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</si>
  <si>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</si>
  <si>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</si>
  <si>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</si>
  <si>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</si>
  <si>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</si>
  <si>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</si>
  <si>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</si>
  <si>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</si>
  <si>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</si>
  <si>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</si>
  <si>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Designation   :</t>
  </si>
  <si>
    <t>1.           </t>
  </si>
  <si>
    <t>2.           </t>
  </si>
  <si>
    <t>4.           </t>
  </si>
  <si>
    <t>5.           </t>
  </si>
  <si>
    <t>6.           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</si>
  <si>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</si>
  <si>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</si>
  <si>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</si>
  <si>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</si>
  <si>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</si>
  <si>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</si>
  <si>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</si>
  <si>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Sole Bidder</t>
  </si>
  <si>
    <t>JV (Joint Venture)</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</si>
  <si>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</si>
  <si>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</si>
  <si>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</si>
  <si>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</si>
  <si>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</si>
  <si>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</si>
  <si>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</si>
  <si>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</si>
  <si>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</si>
  <si>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</si>
  <si>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</si>
  <si>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</si>
  <si>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</si>
  <si>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</si>
  <si>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</si>
  <si>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</si>
  <si>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</si>
  <si>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</si>
  <si>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</si>
  <si>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</si>
  <si>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2013 - 2014</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</si>
  <si>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</si>
  <si>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</si>
  <si>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</si>
  <si>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</si>
  <si>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</si>
  <si>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</si>
  <si>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</si>
  <si>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</si>
  <si>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</si>
  <si>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</si>
  <si>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</si>
  <si>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</si>
  <si>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</si>
  <si>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</si>
  <si>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</si>
  <si>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</si>
  <si>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</si>
  <si>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</si>
  <si>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</si>
  <si>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</si>
  <si>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</si>
  <si>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</si>
  <si>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</si>
  <si>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</si>
  <si>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</si>
  <si>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</si>
  <si>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</si>
  <si>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</si>
  <si>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</si>
  <si>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</si>
  <si>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</si>
  <si>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</si>
  <si>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</si>
  <si>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</si>
  <si>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</si>
  <si>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</si>
  <si>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</si>
  <si>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</si>
  <si>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</si>
  <si>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</si>
  <si>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</si>
  <si>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</si>
  <si>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</si>
  <si>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</si>
  <si>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</si>
  <si>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</si>
  <si>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</si>
  <si>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</si>
  <si>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</si>
  <si>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</si>
  <si>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</si>
  <si>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</si>
  <si>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</si>
  <si>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</si>
  <si>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</si>
  <si>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</si>
  <si>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</si>
  <si>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</si>
  <si>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</si>
  <si>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</si>
  <si>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</si>
  <si>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</si>
  <si>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</si>
  <si>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</si>
  <si>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</si>
  <si>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</si>
  <si>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</si>
  <si>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</si>
  <si>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</si>
  <si>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</si>
  <si>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</si>
  <si>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</si>
  <si>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</si>
  <si>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</si>
  <si>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</si>
  <si>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</si>
  <si>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</si>
  <si>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</si>
  <si>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</si>
  <si>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</si>
  <si>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</si>
  <si>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</si>
  <si>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</si>
  <si>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</si>
  <si>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</si>
  <si>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</si>
  <si>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</si>
  <si>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</si>
  <si>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</si>
  <si>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</si>
  <si>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</si>
  <si>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</si>
  <si>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</si>
  <si>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</si>
  <si>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</si>
  <si>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</si>
  <si>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</si>
  <si>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</si>
  <si>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</si>
  <si>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</si>
  <si>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</si>
  <si>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</si>
  <si>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</si>
  <si>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</si>
  <si>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Proposed Tower Parts Manufacturer other than the bidder, if any [Maximum two nos.]</t>
  </si>
  <si>
    <t>Any Tower Parts Manufacturer proposed other than the bidder [Yes / No]</t>
  </si>
  <si>
    <t>nd</t>
  </si>
  <si>
    <t>February</t>
  </si>
  <si>
    <t>rd</t>
  </si>
  <si>
    <t>March</t>
  </si>
  <si>
    <t>th</t>
  </si>
  <si>
    <t>April</t>
  </si>
  <si>
    <t>May</t>
  </si>
  <si>
    <t>June</t>
  </si>
  <si>
    <t>July</t>
  </si>
  <si>
    <t>August</t>
  </si>
  <si>
    <t>September</t>
  </si>
  <si>
    <t>October</t>
  </si>
  <si>
    <t>November</t>
  </si>
  <si>
    <t>December</t>
  </si>
  <si>
    <t>Purpose of Commission or gratuity</t>
  </si>
  <si>
    <t>(If none, state “none”)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</si>
  <si>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</si>
  <si>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</si>
  <si>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</si>
  <si>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</si>
  <si>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</si>
  <si>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</si>
  <si>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</si>
  <si>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</si>
  <si>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</si>
  <si>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</si>
  <si>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</si>
  <si>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</si>
  <si>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</si>
  <si>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</si>
  <si>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</si>
  <si>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</si>
  <si>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</si>
  <si>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</si>
  <si>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</si>
  <si>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</si>
  <si>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</si>
  <si>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</si>
  <si>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</si>
  <si>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</si>
  <si>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</si>
  <si>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</si>
  <si>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</si>
  <si>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</si>
  <si>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</si>
  <si>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</si>
  <si>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</si>
  <si>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</si>
  <si>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</si>
  <si>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</si>
  <si>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</si>
  <si>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</si>
  <si>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</si>
  <si>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</si>
  <si>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</si>
  <si>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</si>
  <si>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</si>
  <si>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</si>
  <si>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</si>
  <si>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</si>
  <si>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</si>
  <si>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</si>
  <si>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</si>
  <si>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</si>
  <si>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</si>
  <si>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</si>
  <si>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</si>
  <si>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</si>
  <si>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</si>
  <si>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</si>
  <si>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</si>
  <si>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</si>
  <si>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</si>
  <si>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</si>
  <si>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</si>
  <si>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</si>
  <si>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</si>
  <si>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</si>
  <si>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</si>
  <si>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</si>
  <si>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</si>
  <si>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Quantity proposed to be bought/sub-contracted</t>
  </si>
  <si>
    <t xml:space="preserve">Details of the proposed sub-contractor/sub-vendor </t>
  </si>
  <si>
    <t xml:space="preserve">Name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</si>
  <si>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</si>
  <si>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</si>
  <si>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</si>
  <si>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</si>
  <si>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</si>
  <si>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</si>
  <si>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</si>
  <si>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</si>
  <si>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</si>
  <si>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</si>
  <si>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</si>
  <si>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</si>
  <si>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</si>
  <si>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</si>
  <si>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</si>
  <si>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</si>
  <si>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</si>
  <si>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</si>
  <si>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</si>
  <si>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Name of Materials</t>
  </si>
  <si>
    <t>Value of co-efficient</t>
  </si>
  <si>
    <t>Name of the published index</t>
  </si>
  <si>
    <t xml:space="preserve">For Fabricated Tower Parts (including bolts &amp; nuts) </t>
  </si>
  <si>
    <t>A</t>
  </si>
  <si>
    <t>IEEMA</t>
  </si>
  <si>
    <t>B.</t>
  </si>
  <si>
    <t xml:space="preserve">Indian Labour Bureau, Shimla, Govt. of India (monthly) 
(Base: 2001 = 100) (www.labourbureau.nic.in)
</t>
  </si>
  <si>
    <t>Coefficient  ‘a’ shall be between 0.51 to 0.57 and coefficient ‘b’ shall be between 0.08 to 0.10 and coefficient ‘l’ shall be between 0.20 to 0.24 and sum of Coefficients ‘a’, ‘b’ and ‘l’ shall be 0.85</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</si>
  <si>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</si>
  <si>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</si>
  <si>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</si>
  <si>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</si>
  <si>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</si>
  <si>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</si>
  <si>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</si>
  <si>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</si>
  <si>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</si>
  <si>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</si>
  <si>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</si>
  <si>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</si>
  <si>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</si>
  <si>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</si>
  <si>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</si>
  <si>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</si>
  <si>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</si>
  <si>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</si>
  <si>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</si>
  <si>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</si>
  <si>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</si>
  <si>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</si>
  <si>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</si>
  <si>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</si>
  <si>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</si>
  <si>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</si>
  <si>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</si>
  <si>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</si>
  <si>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</si>
  <si>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</si>
  <si>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</si>
  <si>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</si>
  <si>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</si>
  <si>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</si>
  <si>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</si>
  <si>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</si>
  <si>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</si>
  <si>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</si>
  <si>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</si>
  <si>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</si>
  <si>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</si>
  <si>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</si>
  <si>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</si>
  <si>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</si>
  <si>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</si>
  <si>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</si>
  <si>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</si>
  <si>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</si>
  <si>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</si>
  <si>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</si>
  <si>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</si>
  <si>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</si>
  <si>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</si>
  <si>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</si>
  <si>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</si>
  <si>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</si>
  <si>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</si>
  <si>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</si>
  <si>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</si>
  <si>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</si>
  <si>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</si>
  <si>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</si>
  <si>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</si>
  <si>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</si>
  <si>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</si>
  <si>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</si>
  <si>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</si>
  <si>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</si>
  <si>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</si>
  <si>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</si>
  <si>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</si>
  <si>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</si>
  <si>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</si>
  <si>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</si>
  <si>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</si>
  <si>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</si>
  <si>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</si>
  <si>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</si>
  <si>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</si>
  <si>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</si>
  <si>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</si>
  <si>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</si>
  <si>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</si>
  <si>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</si>
  <si>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</si>
  <si>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</si>
  <si>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</si>
  <si>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</si>
  <si>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</si>
  <si>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</si>
  <si>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</si>
  <si>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</si>
  <si>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</si>
  <si>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</si>
  <si>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</si>
  <si>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</si>
  <si>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</si>
  <si>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</si>
  <si>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</si>
  <si>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</si>
  <si>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</si>
  <si>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</si>
  <si>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</si>
  <si>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</si>
  <si>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</si>
  <si>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</si>
  <si>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</si>
  <si>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</si>
  <si>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</si>
  <si>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</si>
  <si>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Power of Attorney. Bidders may use their own proforma for furnishing the required information with the bid.</t>
  </si>
  <si>
    <t xml:space="preserve">Note: Bidders may note that no prescribed proforma has been enclosed for </t>
  </si>
  <si>
    <t>No</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</si>
  <si>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</si>
  <si>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</si>
  <si>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</si>
  <si>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</si>
  <si>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</si>
  <si>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</si>
  <si>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</si>
  <si>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</si>
  <si>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</si>
  <si>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</si>
  <si>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</si>
  <si>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</si>
  <si>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</si>
  <si>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</si>
  <si>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</si>
  <si>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 ……. …….. …… ……. …….. </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</si>
  <si>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</si>
  <si>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</si>
  <si>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</si>
  <si>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</si>
  <si>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</si>
  <si>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</si>
  <si>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</si>
  <si>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</si>
  <si>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</si>
  <si>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</si>
  <si>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</si>
  <si>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</si>
  <si>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</si>
  <si>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Value of index</t>
  </si>
  <si>
    <t>Attachment-9</t>
  </si>
  <si>
    <t>Period in months from the effective date of contract</t>
  </si>
  <si>
    <t>Steel Blooms, co-efficient a =</t>
  </si>
  <si>
    <t>2018- 2019</t>
  </si>
  <si>
    <t xml:space="preserve">Conductor </t>
  </si>
  <si>
    <t>Safety Pact</t>
  </si>
  <si>
    <t>(Safety Pact)</t>
  </si>
  <si>
    <t>Safety Pact is annexed separately herewith this Volume.</t>
  </si>
  <si>
    <t>1.We hereby furnish the details of the items/ sub-assemblies (supply items), we propose to buy for the purpose of furnishing and installation of the subject Package :</t>
  </si>
  <si>
    <t>(Items, Components, Raw Material, Services proposed to be sourced from Micro and Small Enterprises)</t>
  </si>
  <si>
    <t>1. We hereby furnish the details of the items, components, raw material, services which we propose to buy/avail from Micro and Small Enterprises (MSEs) for the purpose of completion of works under the subject package :</t>
  </si>
  <si>
    <t xml:space="preserve">Name of Micro and Small Enterprises (MSEs) </t>
  </si>
  <si>
    <t>Name &amp; Address</t>
  </si>
  <si>
    <t xml:space="preserve">Category
(Micro or Small)
</t>
  </si>
  <si>
    <t>ATTACHMENT-5A</t>
  </si>
  <si>
    <t>Or
documentary evidence in support of exemption of Bid Security, in separate envelope in accordance with clause 13.1 of     ITB, Section-II</t>
  </si>
  <si>
    <t>(Items, Components, Raw Material, Services proposed to be sourced from Micro and Small Enterprises): The details of the items, components, raw material, services which is proposed to bought/availed from Micro and Small Enterprises for the purpose of completion of works</t>
  </si>
  <si>
    <t xml:space="preserve">We are a Micro and Small Enterprise (MSE) registered with </t>
  </si>
  <si>
    <t xml:space="preserve">a designated Authority of GoI under the Public Procurement Policy for MSEs order 2012. (applicable for MSE only) </t>
  </si>
  <si>
    <t>2015 - 2016</t>
  </si>
  <si>
    <t>2019- 2020</t>
  </si>
  <si>
    <t>2020- 2021</t>
  </si>
  <si>
    <t>(iii)</t>
  </si>
  <si>
    <t>As per para BDS/ITB clause 9.3 q, Bidder shall furnish the details of their Provident Fund Code Number</t>
  </si>
  <si>
    <t>Name of Bidders/JV Partners</t>
  </si>
  <si>
    <t>Provident Fund Code Number</t>
  </si>
  <si>
    <t xml:space="preserve">Details </t>
  </si>
  <si>
    <t>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Accordingly,We hereby furnish the details of ex-employees of POWERGRID who had retired/ resigned at the level of General Manager and above from POWERGRID and subsequently have been employed by us:</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</si>
  <si>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</si>
  <si>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</si>
  <si>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rPr>
        <b/>
        <sz val="11"/>
        <rFont val="Book Antiqua"/>
        <family val="1"/>
      </rPr>
      <t xml:space="preserve">Note:  </t>
    </r>
    <r>
      <rPr>
        <sz val="11"/>
        <rFont val="Book Antiqua"/>
        <family val="1"/>
      </rPr>
      <t xml:space="preserve">
1. “Code of Business Conduct and Ethics for Senior Management Personnel” and “Code of Business Conduct and Ethics for Board Members” are available on POWERGRID’s website https://www.powergridindia.com.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</si>
  <si>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(Declaration of Key Managerial Person and Power of Attorney holder)</t>
  </si>
  <si>
    <t>Note: Key Managerial Personnel (KMP) of the company shall include CEO/Managing Director/ Company Secretary/ Director/ CFO/any of the partner in case of partnership firm/any other officer entrusted with substantial powers of the management of the affairs of the company/firm.</t>
  </si>
  <si>
    <t xml:space="preserve">1. We confirm that the declarations made in our bid, particularly Attachment-3 (QR) regarding eligibility/qualification data and documents submitted in our bid in support of the declarations, are true and correct to the best of our knowledge.
2.  We further confirm that we have filled up Attachment-3(QR). We also confirm that in support of meeting the Technical experience requirement as per Annexure-A (BDS), we have enclosed self-certified copy of Contract/ Award Letter and certificate from the utility for which the contract has been executed.
3. We shall furnish clarification to bid, if any sought by Employer pursuant to ITB clause 21.1. We understand that if we fail to rectify/furnish the requested documents if any, within 7 working days’ notice, our bid is liable to be rejected.
4. We understand that any false declaration and/or misrepresentation of facts and/or furnishing of false/forged documents /information may lead to our debarment from participation in Employer tenders and that our Bid Security/ Contract Performance Guarantee may be forfeited besides other actions as deemed to be appropriate as per the provisions of the Bidding Document/Integrity Pact/Employer’s policy.
</t>
  </si>
  <si>
    <t>5*.  Our Balance Bid Capacity net of works under execution, calculated as per Clause ITB 23.2.1 (i.e. 3T-B), as on 1st date** of the Quarter in which First Envelope Bids are to be opened i.e. 01st</t>
  </si>
  <si>
    <t xml:space="preserve"> (MM/YYYY) in equivalent  Indian Rupees is </t>
  </si>
  <si>
    <t>Crore. The details of value used for working out the Balance Bid Capacity as above, are as follows:</t>
  </si>
  <si>
    <t>S N</t>
  </si>
  <si>
    <t>FY</t>
  </si>
  <si>
    <t>Value of Total Sales (including Taxes and Duties)(T)</t>
  </si>
  <si>
    <t>B. Value of existing commitments and ongoing similar works yet to be completed as on the 1st date of quarter of the financial year in which the bids are opened(B) as on 1st date of the Quarter in which First Envelope Bids are to be opened</t>
  </si>
  <si>
    <t>Value of Balance Works (B1) against the Contracts awarded by Employer</t>
  </si>
  <si>
    <t xml:space="preserve">Value of Balance Works (B2) against the Contracts awarded by Utilities other than Employer </t>
  </si>
  <si>
    <t>Total value of Balance Works (B){B=B1+B2}</t>
  </si>
  <si>
    <t xml:space="preserve">[**1st day of the quarter in which the first envelope bids are opened  for e.g. If the actual date of opening of first envelope bids is 15th June 2016, the Balance bid capacity as on 01st April 2016 is to be declared)]
*(Applicable only in case of package for which the stipulated Qualification Requirements in respect of Technical experience pertains primarily to erection, testing and commissioning/civil works viz. transmission Line tower packages/Substation package/civil works package etc.)
</t>
  </si>
  <si>
    <t xml:space="preserve">6***. Our/Our proposed manufacturer’s annual manufacturing capacity as certified by a Chartered Engineer or similar Professional/ Professional body/Govt Agencies is: </t>
  </si>
  <si>
    <t xml:space="preserve"> MT/annum (for tower/tower parts)</t>
  </si>
  <si>
    <t xml:space="preserve">[Certificate from Chartered Engineer or similar Professional/ Professional body/Govt Agencies in the country of the bidder/proposed manufacturer is to be enclosed along with this Attachment. Annual manufacturing capacity of all the manufacturers to be furnished separately]
***(Applicable only in case of Tower packages with scope for tower supply)
</t>
  </si>
  <si>
    <t>7. Notwithstanding above, we also understand that the Bid Capacity/Manufacturing Capacity as declared hereinabove, shall be subject to assessment, if any, by the Employer, which  shall be final and binding. We also confirm that the Employer may verify the supporting documents/ details in connection with above declarations. We further understand that in case of any unethical practices inter-alia including any misrepresentation of facts, submission of false and/or forged details/ documents/ declaration by us, we may be debarred from the participation in Employer’s tenders in future as considered appropriate by Employer and our Bid Security/ Contract Performance Guarantee shall be forfeited besides taking other actions as deemed appropriate.</t>
  </si>
  <si>
    <t>I.</t>
  </si>
  <si>
    <t>a</t>
  </si>
  <si>
    <t>b.</t>
  </si>
  <si>
    <t>c.</t>
  </si>
  <si>
    <t>Option for Initial Advance (either Interest Bearing Initial Advance or No Initial Advance) and Information for E-payment, PF details and declaration regarding Micro/Small &amp; Medium Enterprises</t>
  </si>
  <si>
    <t>GSTIN Numbers</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</si>
  <si>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</si>
  <si>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</si>
  <si>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</si>
  <si>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</si>
  <si>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</si>
  <si>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7.       </t>
  </si>
  <si>
    <t>8.       </t>
  </si>
  <si>
    <t>9.       </t>
  </si>
  <si>
    <t>The above amounts are in accordance with the price schedules attached herewith and are made part of this bid</t>
  </si>
  <si>
    <t>Declaration of Key Managerial Person jointly with Power of Attorney holder</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</si>
  <si>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</si>
  <si>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</si>
  <si>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</si>
  <si>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</si>
  <si>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 xml:space="preserve">Bidders are advised to print this declaration on the Company Letter Head and upload the duly signed and scanned copy along with the First Envelope Bid. </t>
  </si>
  <si>
    <t>B.1</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</si>
  <si>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</si>
  <si>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3.(a)       </t>
  </si>
  <si>
    <t>3.(b)</t>
  </si>
  <si>
    <t>Yes</t>
  </si>
  <si>
    <t>3.(c)</t>
  </si>
  <si>
    <t xml:space="preserve">If 3(b) is ‘Yes’ please mention whether you are (Proprietary MSE/ Partnership MSE/ Private Limited Company) owned by SC/ST entrepreneurs
</t>
  </si>
  <si>
    <t>(iv)</t>
  </si>
  <si>
    <t>(v)</t>
  </si>
  <si>
    <r>
      <t>Remarks</t>
    </r>
    <r>
      <rPr>
        <b/>
        <sz val="11"/>
        <rFont val="Book Antiqua"/>
        <family val="1"/>
      </rPr>
      <t>:</t>
    </r>
  </si>
  <si>
    <t>*The definition of MSEs owned by SC/ST is as given under:</t>
  </si>
  <si>
    <t>a.</t>
  </si>
  <si>
    <t>In case of proprietary MSE, proprietor(s) shall be SC /ST.</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</si>
  <si>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</si>
  <si>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</si>
  <si>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</si>
  <si>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</si>
  <si>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 xml:space="preserve">We meet the eligibility requirements and have no conflict of interest in accordance with ITB Clause 2 </t>
  </si>
  <si>
    <t xml:space="preserve">Whether Bidder is MSE
[Select from drop down menu]
</t>
  </si>
  <si>
    <t>NOTE: (In case of JV, all partners of the Joint Venture shall be MSEs to consdier its bid as bid from MSE, JV bidder with at least one non-MSE partner (whether lead or other partner)  shall not be eligible for the benefit available to the MSE bidders)</t>
  </si>
  <si>
    <t>Authorization certificate issued by Domestic Manufacturer for selling Domestically Manufactured Iron &amp;Steel Products</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</si>
  <si>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
  </si>
  <si>
    <t xml:space="preserve">2. We hereby  delare that we would not subcontract the erection portion of the contract without prior approval of the Employer.
</t>
  </si>
  <si>
    <t>Compliance to the process related to the e-RA Terms &amp; Conditions and the Business Rules governing the e-RA</t>
  </si>
  <si>
    <t xml:space="preserve">A. Maximum value of Transmission &amp; Distribution (T&amp;D) works (including substation, transmission lines, distribution for all verticals), executed in any one financial year during the last 5 financial years taking into account the completed as well as the works in progress </t>
  </si>
  <si>
    <t>2021- 2022</t>
  </si>
  <si>
    <t>2022- 2023</t>
  </si>
  <si>
    <t>2017 - 2018</t>
  </si>
  <si>
    <t>2016 - 2017</t>
  </si>
  <si>
    <t xml:space="preserve">Attachment 18 Safety Pact : To be submitted as per ITB Clause No. 9.3(s) (Format Attached separately in Volume-III of Bidding Documents)  </t>
  </si>
  <si>
    <t>Affidavit of Self Certification regarding Domestic Value Addition in Iron &amp; Steel Products</t>
  </si>
  <si>
    <t>Affidavit of Self certification regarding Minimum Local Content in line with PPP-MII order, if applicable</t>
  </si>
  <si>
    <t>Indian field labour index – namely All India average consumer price index for Industrial Workers (monthly)  (Base: 2001= 100), as published by Labour Bureau, Shimla, Government of India (www.labourbureau.nic.in).</t>
  </si>
  <si>
    <t>Line Materials</t>
  </si>
  <si>
    <t>B1.</t>
  </si>
  <si>
    <t xml:space="preserve">Earthwire </t>
  </si>
  <si>
    <t>i)</t>
  </si>
  <si>
    <t>Raw Material</t>
  </si>
  <si>
    <t>High Tensile Steel galvanized wire, coeffcient a=</t>
  </si>
  <si>
    <t>CACMAI/National recognized published index</t>
  </si>
  <si>
    <t>ii)</t>
  </si>
  <si>
    <t>Labour, coefficient l =</t>
  </si>
  <si>
    <t>Coefficient  ‘a’ shall be between 0.69 to 0.71 coefficient ‘l’ shall be between 0.09 to 0.11 and sum of Coefficients ‘a’ and ‘l’ shall be 0.80</t>
  </si>
  <si>
    <t xml:space="preserve">Indian field labour index – namely All India average consumer price index for Industrial Workers (monthly)  (Base: 2001= 100), as published by Labour Bureau, Shimla, Government of India (www.labourbureau.nic.in).
(Base: 2001 = 100) (www.labourbureau.nic.in)
</t>
  </si>
  <si>
    <t xml:space="preserve">Hardware Fittings </t>
  </si>
  <si>
    <t>EC Grade Aluminium Ingots, coefficient a =</t>
  </si>
  <si>
    <t>B</t>
  </si>
  <si>
    <t>Electrolytic High Grade Zinc, coefficient b =</t>
  </si>
  <si>
    <t>C</t>
  </si>
  <si>
    <t>Ferrous Metals, coefficient c=</t>
  </si>
  <si>
    <t xml:space="preserve">Wholesale Price Index Number for ‘Ferrous Metals’ (Group Item) (monthly) (Base: 2004-05=100) as published by
Office of Economic Advisor, Ministry of Commerce &amp; Industry 
 (www.eaindustry.nic.in).
</t>
  </si>
  <si>
    <t>Coefficient  ‘a’ shall be between 0.35 to 0.45 and coefficient ‘b’ shall be between 0.04 to 0.06 and coefficient ‘c’ shall be between 0.18 to 0.22 and coefficient ‘l’ shall be between 0.13 to 0.17 and sum of Coefficients ‘a’, ‘b’, ‘c’ and ‘l’ shall be 0.80</t>
  </si>
  <si>
    <t>B2.</t>
  </si>
  <si>
    <t>Conductor Accessories</t>
  </si>
  <si>
    <t>3(a)</t>
  </si>
  <si>
    <t>Mid Span Compression Joint for Conductor</t>
  </si>
  <si>
    <t>Coefficient  ‘a’ shall be between 0.63 to 0.67 and coefficient ‘l’ shall be between 0.13 to 0.17 and sum of Coefficients ‘a’ and ‘l’ shall be 0.80</t>
  </si>
  <si>
    <t>3(b)</t>
  </si>
  <si>
    <t>Repair Sleeve for Conductor</t>
  </si>
  <si>
    <t>3(c)</t>
  </si>
  <si>
    <t>Bundle Spacer for Conductor</t>
  </si>
  <si>
    <t>Rigid Spacer for Jumper</t>
  </si>
  <si>
    <t>3(d)</t>
  </si>
  <si>
    <t>Vibration Damper for Conductor/ Quad Spacer Damper for Conductor</t>
  </si>
  <si>
    <t>4(a)</t>
  </si>
  <si>
    <t>Mid Span Compression Joint for Earthwire</t>
  </si>
  <si>
    <t>Electrolytic High Grade Zinc b =</t>
  </si>
  <si>
    <t>Ferrous Metals c =</t>
  </si>
  <si>
    <t>4(b)</t>
  </si>
  <si>
    <t>Vibration Dampers for Earthwire</t>
  </si>
  <si>
    <t>Coefficient  ‘b’ shall be between 0.06 to 0.08 and coefficient ‘c’ shall be between 0.55 to 0.61 and coefficient ‘l’ shall be between 0.13 to 0.17 and sum of Coefficients ‘b’, ’c’ and ‘l’ shall be 0.80</t>
  </si>
  <si>
    <t>4(c)</t>
  </si>
  <si>
    <t>Suspension Clamp for Earthwire</t>
  </si>
  <si>
    <t>4(d)</t>
  </si>
  <si>
    <t>Tension Clamp for  Earthwire</t>
  </si>
  <si>
    <t>B3 (i)</t>
  </si>
  <si>
    <t>B3 (ii)</t>
  </si>
  <si>
    <t>Earthwire Accessories</t>
  </si>
  <si>
    <t>Flexible Copper Bond</t>
  </si>
  <si>
    <t>Firm</t>
  </si>
  <si>
    <t>C.</t>
  </si>
  <si>
    <t>For Erection Price Component</t>
  </si>
  <si>
    <t>High Speed Diesel, coefficient a =</t>
  </si>
  <si>
    <t>L</t>
  </si>
  <si>
    <t>Coefficient  ‘a’ shall be between 0.20 to 0.24 and coefficient ‘l’ shall be between 0.56 to 0.60 and sum of Coefficients ‘a’ and ‘l’ shall be 0.80</t>
  </si>
  <si>
    <t xml:space="preserve">Supply &amp; Placement of Reinforcement Steel </t>
  </si>
  <si>
    <t>Ferrous Metals, coefficient b =</t>
  </si>
  <si>
    <t>Coefficient  ‘a’ shall be between 0.09 to 0.11 and coefficient ‘b’ shall be between 0.63 to 0.67 and coefficient ‘l’ shall be between 0.04 to 0.06 and sum of Coefficients ‘a’, ’b’ and ‘l’ shall be 0.80</t>
  </si>
  <si>
    <t>For Concreting</t>
  </si>
  <si>
    <t>Coefficient  ‘a’ shall be between 0.18 to 0.22 and coefficient ‘b’ shall be between 0.25 to 0.35 and coefficient ‘c’ shall be between 0.18 to 0.22 and coefficient ‘l’ shall be between 0.09 to 0.11 and sum of Coefficients ‘a’, ’b’, 'c' and ‘l’ shall be 0.80</t>
  </si>
  <si>
    <t>Installation Price Component [including Civil Works but excluding ‘Supply &amp; Placement of Reinforcement Steel’, ‘Concreting’, Survey, Soil investigation and aviation signal for river crossing towers (if any)]</t>
  </si>
  <si>
    <t>Wholesale Price Index Number for `HSD’(Individual Commodity) (monthly)  (Base: 2011-12=100), as published by Office of Economic Advisor, Ministry of Commerce &amp; Industry(www.eaindustry.nic.in)</t>
  </si>
  <si>
    <t>cement, lime and plaster, coefficient b =</t>
  </si>
  <si>
    <t>Wholesale Price Index Number for `Manufacture of cement, lime and plaster’(Group Item) (monthly)  (Base: 2011-12=100), as published by Office of Economic Advisor, Ministry of Commerce &amp; Industry (www.eaindustry.nic.in).</t>
  </si>
  <si>
    <t>Wholesale Price Index Number for `HSD’(Individual Commodity) (monthly)  (Base: 2011-12=100), as published by Office of Economic Advisor, Ministry of Commerce &amp; Industry(www.eaindustry.nic.in).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</si>
  <si>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</si>
  <si>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</si>
  <si>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Wholesale Price Index Number for   `Manufacture of Basic Metals’(Group Item) (monthly)  (Base: 2011-12=100), as published by Office of Economic Advisor, Ministry of Commerce &amp; Industry(www.eaindustry.nic.in).</t>
  </si>
  <si>
    <t>3.(d)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</si>
  <si>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sz val="11"/>
        <rFont val="Book Antiqua"/>
        <family val="1"/>
      </rPr>
      <t>Note: Documentary evidence is to be attached.</t>
    </r>
    <r>
      <rPr>
        <b/>
        <sz val="11"/>
        <rFont val="Book Antiqua"/>
        <family val="1"/>
      </rPr>
      <t xml:space="preserve">
</t>
    </r>
  </si>
  <si>
    <t>(Eligibility and Conformity of the Facilities)</t>
  </si>
  <si>
    <t>(Sub-contracted Items)</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</si>
  <si>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</si>
  <si>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(Compliance to the process related to the e-RA Terms &amp; Conditions and the Business Rules governing the e-RA)</t>
  </si>
  <si>
    <t>This has reference to the Terms &amp; Conditions for the e-Reverse Auction mentioned in the Business Rules for Tower Package TW01 for LOOP IN portion of LILO of 765kV Ajmer-Bikaner D/C line at Bhadla-2 PS associated with Transmission Scheme for Solar Energy Zones in Rajasthan.</t>
  </si>
  <si>
    <t xml:space="preserve">We confirm that: </t>
  </si>
  <si>
    <t>1) The undersigned is authorized representative of the Bidder.</t>
  </si>
  <si>
    <t xml:space="preserve">2) We have studied the e-Reverse Auction Terms &amp; Conditions and the Business Rules governing the e-Reverse Auction as mentioned in your letter and confirm our agreement to them. </t>
  </si>
  <si>
    <t>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t>
  </si>
  <si>
    <t>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t>
  </si>
  <si>
    <t xml:space="preserve">We hereby confirm that we will honor the Bids placed by us during the auction process.  </t>
  </si>
  <si>
    <t>Attachments 3(JV), 4,  4(A),  4(B),  5, 5(A), 6, 7,  9,  10, 11, 12, 13, 15, 16, 17, 18, 19, 20, 25 and Bid Form for 1st Envelope are included here.</t>
  </si>
  <si>
    <t xml:space="preserve">Attachment 3 (QR data), Attachment 21, Attachment 22, Attachment 23 and Attachment 24: To be submitted as per the provisions of the Bidding Documents (Format Attached separately in Volume-III of Bidding Documents)  </t>
  </si>
  <si>
    <t>Tower Package TW03 for: (i) LILO of both circuits of 765kV D/C Fatehgarh(TBCB) –Bhadla(PG) line at Fatehgarh-2 PS and (ii) 400kV D/C Bhadla-2 – Bhadla (PG) line (Twin HTLS) associated with Transmission Scheme for Solar Energy Zones in Rajasthan.</t>
  </si>
  <si>
    <t xml:space="preserve">CC-CS/912-NR1/TW-3957/3/G3 </t>
  </si>
  <si>
    <t>We declare that the equipment offered shall meet the rating and performance requirements stipulated in Technical Specification for various equipment or indicated in Data requirement.  Further, the guaranteed AC resistance &amp; Guaranteed Average loss of the HTLS conductor, based on  which differential price evaluation shall be carried out are given herein below:</t>
  </si>
  <si>
    <t>Guaranteed AC Resistance at 361A (in Ohm/Km)</t>
  </si>
  <si>
    <t>Guaranteed Average Ohmic loss 
(in KW)</t>
  </si>
  <si>
    <t>EC grade aluminium ingots, co-eifciant a =</t>
  </si>
  <si>
    <t>b</t>
  </si>
  <si>
    <t xml:space="preserve">ACSR Conductor </t>
  </si>
  <si>
    <t>High Carbon Steel Rods , co-efficient b =</t>
  </si>
  <si>
    <t>High Tensile Galvanised Steel wires , co-efficient b =</t>
  </si>
  <si>
    <t>High Grade Electrolytic Zinc , co-efficient c =</t>
  </si>
  <si>
    <t>5 (a)</t>
  </si>
  <si>
    <t>l</t>
  </si>
  <si>
    <t>Rs.</t>
  </si>
  <si>
    <t>OR</t>
  </si>
  <si>
    <t>Enter details here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</si>
</sst>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mmmm\ d\,\ yyyy;@"/>
    <numFmt numFmtId="174" formatCode="0.00000"/>
    <numFmt numFmtId="175" formatCode="0.0000"/>
  </numFmts>
  <fonts count="79">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color indexed="12"/>
      <name val="Times New Roman"/>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1"/>
      <color theme="0" tint="-4.9989318521683403E-2"/>
      <name val="Book Antiqua"/>
      <family val="1"/>
    </font>
    <font>
      <sz val="10"/>
      <color theme="0" tint="-4.9989318521683403E-2"/>
      <name val="Book Antiqua"/>
      <family val="1"/>
    </font>
    <font>
      <sz val="11"/>
      <color theme="1"/>
      <name val="Book Antiqua"/>
      <family val="1"/>
    </font>
    <font>
      <sz val="1"/>
      <color theme="0"/>
      <name val="Book Antiqua"/>
      <family val="1"/>
    </font>
    <font>
      <sz val="12"/>
      <color indexed="12"/>
      <name val="Calibri"/>
      <family val="2"/>
    </font>
    <font>
      <b/>
      <sz val="11"/>
      <color indexed="20"/>
      <name val="Book Antiqua"/>
      <family val="1"/>
    </font>
    <font>
      <b/>
      <sz val="11"/>
      <color rgb="FFFF0000"/>
      <name val="Book Antiqua"/>
      <family val="1"/>
    </font>
    <font>
      <sz val="11"/>
      <name val="Arial"/>
      <family val="2"/>
    </font>
    <font>
      <sz val="12"/>
      <color rgb="FF0000FF"/>
      <name val="Book Antiqua"/>
      <family val="1"/>
    </font>
    <font>
      <sz val="11"/>
      <color theme="0"/>
      <name val="Book Antiqua"/>
      <family val="1"/>
    </font>
    <font>
      <sz val="8"/>
      <color rgb="FF000000"/>
      <name val="Tahoma"/>
      <family val="2"/>
    </font>
    <font>
      <b/>
      <sz val="11"/>
      <name val="Arial"/>
      <family val="2"/>
    </font>
    <font>
      <sz val="14"/>
      <color rgb="FFFF0000"/>
      <name val="Book Antiqua"/>
      <family val="1"/>
    </font>
    <font>
      <b/>
      <i/>
      <sz val="11"/>
      <name val="Book Antiqua"/>
      <family val="1"/>
    </font>
    <font>
      <sz val="11"/>
      <color rgb="FFFF0000"/>
      <name val="Book Antiqua"/>
      <family val="1"/>
    </font>
    <font>
      <sz val="11"/>
      <color indexed="10"/>
      <name val="Book Antiqua"/>
      <family val="1"/>
    </font>
  </fonts>
  <fills count="11">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47"/>
        <bgColor indexed="64"/>
      </patternFill>
    </fill>
    <fill>
      <patternFill patternType="solid">
        <fgColor rgb="FFCCFFCC"/>
        <bgColor indexed="64"/>
      </patternFill>
    </fill>
    <fill>
      <patternFill patternType="solid">
        <fgColor theme="0"/>
        <bgColor indexed="64"/>
      </patternFill>
    </fill>
    <fill>
      <patternFill patternType="solid">
        <fgColor theme="9" tint="0.79998168889431442"/>
        <bgColor indexed="64"/>
      </patternFill>
    </fill>
    <fill>
      <patternFill patternType="solid">
        <fgColor indexed="9"/>
        <bgColor indexed="64"/>
      </patternFill>
    </fill>
    <fill>
      <patternFill patternType="solid">
        <fgColor theme="2" tint="-9.9978637043366805E-2"/>
        <bgColor indexed="64"/>
      </patternFill>
    </fill>
    <fill>
      <patternFill patternType="solid">
        <fgColor theme="0" tint="-0.14999847407452621"/>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style="thin">
        <color indexed="64"/>
      </top>
      <bottom/>
      <diagonal/>
    </border>
    <border>
      <left/>
      <right/>
      <top/>
      <bottom style="hair">
        <color indexed="64"/>
      </bottom>
      <diagonal/>
    </border>
    <border>
      <left style="thin">
        <color indexed="64"/>
      </left>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style="thin">
        <color indexed="64"/>
      </top>
      <bottom style="thin">
        <color indexed="64"/>
      </bottom>
      <diagonal/>
    </border>
  </borders>
  <cellStyleXfs count="34">
    <xf numFmtId="0" fontId="0" fillId="0" borderId="0"/>
    <xf numFmtId="9" fontId="12" fillId="0" borderId="0"/>
    <xf numFmtId="164" fontId="13" fillId="0" borderId="0" applyFont="0" applyFill="0" applyBorder="0" applyAlignment="0" applyProtection="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0" fontId="14"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8" fontId="13" fillId="0" borderId="0"/>
    <xf numFmtId="169"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0" fontId="13" fillId="0" borderId="0"/>
    <xf numFmtId="0" fontId="24" fillId="0" borderId="0"/>
    <xf numFmtId="0" fontId="52"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1" fillId="0" borderId="0"/>
    <xf numFmtId="0" fontId="1" fillId="0" borderId="0"/>
    <xf numFmtId="0" fontId="1" fillId="0" borderId="0"/>
  </cellStyleXfs>
  <cellXfs count="845">
    <xf numFmtId="0" fontId="0" fillId="0" borderId="0" xfId="0"/>
    <xf numFmtId="0" fontId="0" fillId="0" borderId="0" xfId="0" applyAlignment="1">
      <alignment vertical="center"/>
    </xf>
    <xf numFmtId="0" fontId="2" fillId="0" borderId="0" xfId="0" applyFont="1" applyAlignment="1">
      <alignment vertical="center"/>
    </xf>
    <xf numFmtId="0" fontId="3" fillId="0" borderId="0" xfId="0" applyFont="1" applyAlignment="1">
      <alignment vertical="center"/>
    </xf>
    <xf numFmtId="0" fontId="8" fillId="0" borderId="0" xfId="0" applyFont="1" applyAlignment="1">
      <alignment vertical="center"/>
    </xf>
    <xf numFmtId="0" fontId="9" fillId="0" borderId="0" xfId="0" applyFont="1" applyAlignment="1">
      <alignment horizontal="center" vertical="center"/>
    </xf>
    <xf numFmtId="0" fontId="8" fillId="0" borderId="0" xfId="0" applyFont="1" applyAlignment="1">
      <alignment horizontal="justify" vertical="center"/>
    </xf>
    <xf numFmtId="0" fontId="8" fillId="0" borderId="0" xfId="0" applyFont="1" applyAlignment="1">
      <alignment horizontal="left" vertical="center"/>
    </xf>
    <xf numFmtId="0" fontId="11" fillId="0" borderId="0" xfId="0" applyFont="1" applyAlignment="1">
      <alignment vertical="center"/>
    </xf>
    <xf numFmtId="0" fontId="8" fillId="0" borderId="0" xfId="23" applyNumberFormat="1" applyFont="1" applyFill="1" applyBorder="1" applyAlignment="1" applyProtection="1">
      <alignment vertical="center"/>
    </xf>
    <xf numFmtId="0" fontId="8" fillId="0" borderId="0" xfId="26" applyFont="1" applyAlignment="1" applyProtection="1">
      <alignment vertical="center"/>
      <protection hidden="1"/>
    </xf>
    <xf numFmtId="0" fontId="8" fillId="0" borderId="0" xfId="26" applyFont="1" applyBorder="1" applyAlignment="1" applyProtection="1">
      <alignment horizontal="left" vertical="center" indent="1"/>
      <protection hidden="1"/>
    </xf>
    <xf numFmtId="0" fontId="8" fillId="0" borderId="0" xfId="26" applyFont="1" applyBorder="1" applyAlignment="1" applyProtection="1">
      <alignment vertical="center"/>
      <protection hidden="1"/>
    </xf>
    <xf numFmtId="0" fontId="9" fillId="0" borderId="0" xfId="26" applyFont="1" applyFill="1" applyAlignment="1" applyProtection="1">
      <alignment vertical="center"/>
      <protection hidden="1"/>
    </xf>
    <xf numFmtId="0" fontId="9" fillId="0" borderId="0" xfId="0" applyFont="1" applyAlignment="1">
      <alignment vertical="center"/>
    </xf>
    <xf numFmtId="0" fontId="9" fillId="0" borderId="0" xfId="23" applyNumberFormat="1" applyFont="1" applyFill="1" applyBorder="1" applyAlignment="1" applyProtection="1">
      <alignment horizontal="left" vertical="center" indent="1"/>
      <protection hidden="1"/>
    </xf>
    <xf numFmtId="0" fontId="9" fillId="0" borderId="0" xfId="23" applyNumberFormat="1" applyFont="1" applyFill="1" applyBorder="1" applyAlignment="1" applyProtection="1">
      <alignment horizontal="left" vertical="center"/>
      <protection hidden="1"/>
    </xf>
    <xf numFmtId="0" fontId="8" fillId="0" borderId="0" xfId="26" applyFont="1" applyBorder="1" applyAlignment="1" applyProtection="1">
      <alignment horizontal="left" vertical="center"/>
      <protection hidden="1"/>
    </xf>
    <xf numFmtId="0" fontId="8" fillId="0" borderId="0" xfId="0" applyFont="1" applyAlignment="1">
      <alignment horizontal="left" vertical="center" indent="1"/>
    </xf>
    <xf numFmtId="0" fontId="8" fillId="0" borderId="4" xfId="0" applyFont="1" applyBorder="1" applyAlignment="1">
      <alignment vertical="center"/>
    </xf>
    <xf numFmtId="0" fontId="9" fillId="0" borderId="4" xfId="0" applyFont="1" applyBorder="1" applyAlignment="1">
      <alignment horizontal="right"/>
    </xf>
    <xf numFmtId="0" fontId="9" fillId="0" borderId="0" xfId="0" applyFont="1" applyAlignment="1">
      <alignment horizontal="left" vertical="center"/>
    </xf>
    <xf numFmtId="0" fontId="9" fillId="0" borderId="0" xfId="0" applyFont="1" applyAlignment="1">
      <alignment horizontal="right" vertical="center" indent="1"/>
    </xf>
    <xf numFmtId="0" fontId="9" fillId="0" borderId="4" xfId="0" applyFont="1" applyBorder="1" applyAlignment="1" applyProtection="1">
      <alignment vertical="center"/>
      <protection hidden="1"/>
    </xf>
    <xf numFmtId="0" fontId="8" fillId="0" borderId="4" xfId="0" applyFont="1" applyBorder="1" applyAlignment="1" applyProtection="1">
      <alignment vertical="center"/>
      <protection hidden="1"/>
    </xf>
    <xf numFmtId="0" fontId="9"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vertical="center"/>
      <protection hidden="1"/>
    </xf>
    <xf numFmtId="0" fontId="8" fillId="0" borderId="0" xfId="23" applyNumberFormat="1" applyFont="1" applyFill="1" applyBorder="1" applyAlignment="1" applyProtection="1">
      <alignment vertical="center"/>
      <protection hidden="1"/>
    </xf>
    <xf numFmtId="0" fontId="3"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9" fillId="0" borderId="0" xfId="0" applyFont="1" applyAlignment="1" applyProtection="1">
      <alignment horizontal="right" vertical="center" inden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left" vertical="center" indent="1"/>
      <protection hidden="1"/>
    </xf>
    <xf numFmtId="0" fontId="9" fillId="0" borderId="4" xfId="0" applyFont="1" applyBorder="1" applyAlignment="1" applyProtection="1">
      <alignment horizontal="right" vertical="center"/>
      <protection hidden="1"/>
    </xf>
    <xf numFmtId="0" fontId="8" fillId="0" borderId="0" xfId="0" applyFont="1" applyFill="1" applyAlignment="1" applyProtection="1">
      <alignment vertical="center"/>
      <protection hidden="1"/>
    </xf>
    <xf numFmtId="0" fontId="4" fillId="0" borderId="5" xfId="0" applyFont="1" applyBorder="1" applyAlignment="1" applyProtection="1">
      <alignment horizontal="center" vertical="center"/>
      <protection hidden="1"/>
    </xf>
    <xf numFmtId="0" fontId="4" fillId="0" borderId="6" xfId="0" applyFont="1" applyBorder="1" applyAlignment="1" applyProtection="1">
      <alignment horizontal="center" vertical="top" wrapText="1"/>
      <protection hidden="1"/>
    </xf>
    <xf numFmtId="0" fontId="8" fillId="0" borderId="0" xfId="0" applyFont="1" applyAlignment="1" applyProtection="1">
      <alignment horizontal="right" vertical="center"/>
      <protection hidden="1"/>
    </xf>
    <xf numFmtId="0" fontId="9" fillId="0" borderId="0" xfId="0" applyFont="1" applyAlignment="1" applyProtection="1">
      <alignment horizontal="left" vertical="top"/>
      <protection hidden="1"/>
    </xf>
    <xf numFmtId="0" fontId="9" fillId="0" borderId="6" xfId="0" applyFont="1" applyBorder="1" applyAlignment="1" applyProtection="1">
      <alignment vertical="center" wrapText="1"/>
      <protection hidden="1"/>
    </xf>
    <xf numFmtId="0" fontId="9" fillId="0" borderId="6" xfId="0" applyFont="1" applyBorder="1" applyAlignment="1" applyProtection="1">
      <alignment horizontal="justify" vertical="center" wrapText="1"/>
      <protection hidden="1"/>
    </xf>
    <xf numFmtId="0" fontId="21" fillId="0" borderId="6"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6" xfId="0" applyFont="1" applyBorder="1" applyAlignment="1" applyProtection="1">
      <alignment horizontal="justify" vertical="center" wrapText="1"/>
      <protection hidden="1"/>
    </xf>
    <xf numFmtId="0" fontId="9" fillId="0" borderId="6" xfId="0" applyFont="1" applyBorder="1" applyAlignment="1" applyProtection="1">
      <alignment horizontal="center" vertical="center" wrapText="1"/>
      <protection hidden="1"/>
    </xf>
    <xf numFmtId="0" fontId="8" fillId="0" borderId="8" xfId="0" applyFont="1" applyBorder="1" applyAlignment="1" applyProtection="1">
      <alignment horizontal="justify" vertical="center" wrapText="1"/>
      <protection hidden="1"/>
    </xf>
    <xf numFmtId="0" fontId="8" fillId="0" borderId="3" xfId="0" applyFont="1" applyBorder="1" applyAlignment="1" applyProtection="1">
      <alignment vertical="center" wrapText="1"/>
      <protection hidden="1"/>
    </xf>
    <xf numFmtId="0" fontId="8" fillId="0" borderId="10" xfId="0" applyFont="1" applyBorder="1" applyAlignment="1" applyProtection="1">
      <alignment vertical="center" wrapText="1"/>
      <protection hidden="1"/>
    </xf>
    <xf numFmtId="0" fontId="0" fillId="0" borderId="0" xfId="0" applyFill="1" applyAlignment="1" applyProtection="1">
      <alignment vertical="center"/>
      <protection hidden="1"/>
    </xf>
    <xf numFmtId="0" fontId="8" fillId="0" borderId="6" xfId="0" applyFont="1" applyFill="1" applyBorder="1" applyAlignment="1" applyProtection="1">
      <alignment horizontal="justify" vertical="center" wrapText="1"/>
      <protection hidden="1"/>
    </xf>
    <xf numFmtId="0" fontId="23" fillId="0" borderId="0" xfId="0" applyFont="1" applyAlignment="1" applyProtection="1">
      <alignment vertical="center"/>
      <protection hidden="1"/>
    </xf>
    <xf numFmtId="0" fontId="23" fillId="0" borderId="0" xfId="0" applyFont="1" applyProtection="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0" fillId="0" borderId="11" xfId="0" applyBorder="1" applyAlignment="1" applyProtection="1">
      <alignment horizontal="left"/>
      <protection hidden="1"/>
    </xf>
    <xf numFmtId="0" fontId="0" fillId="0" borderId="12" xfId="0" applyBorder="1" applyAlignment="1" applyProtection="1">
      <alignment horizontal="left"/>
      <protection hidden="1"/>
    </xf>
    <xf numFmtId="0" fontId="8" fillId="0" borderId="0" xfId="0" quotePrefix="1" applyFont="1" applyAlignment="1" applyProtection="1">
      <alignment horizontal="right" vertical="center"/>
      <protection hidden="1"/>
    </xf>
    <xf numFmtId="0" fontId="8"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9" fillId="0" borderId="0" xfId="0" applyFont="1" applyAlignment="1" applyProtection="1">
      <alignment horizontal="right" vertical="center"/>
      <protection hidden="1"/>
    </xf>
    <xf numFmtId="0" fontId="24" fillId="0" borderId="0" xfId="0" applyFont="1" applyAlignment="1" applyProtection="1">
      <alignment vertical="center"/>
      <protection hidden="1"/>
    </xf>
    <xf numFmtId="171" fontId="8" fillId="0" borderId="0" xfId="0" applyNumberFormat="1" applyFont="1" applyAlignment="1" applyProtection="1">
      <alignment horizontal="center" vertical="center"/>
      <protection hidden="1"/>
    </xf>
    <xf numFmtId="0" fontId="8" fillId="0" borderId="0" xfId="23" applyNumberFormat="1" applyFont="1" applyFill="1" applyBorder="1" applyAlignment="1" applyProtection="1">
      <alignment horizontal="lef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8" fillId="0" borderId="0" xfId="0" applyFont="1" applyFill="1" applyBorder="1" applyAlignment="1" applyProtection="1">
      <alignment horizontal="center" vertical="center" wrapText="1"/>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4" fillId="0" borderId="0" xfId="0" applyFont="1" applyAlignment="1" applyProtection="1">
      <alignment vertical="center" wrapText="1"/>
      <protection hidden="1"/>
    </xf>
    <xf numFmtId="0" fontId="26" fillId="0" borderId="0" xfId="0" applyFont="1" applyAlignment="1" applyProtection="1">
      <alignment vertical="center"/>
      <protection hidden="1"/>
    </xf>
    <xf numFmtId="0" fontId="0" fillId="0" borderId="0" xfId="0" applyAlignment="1" applyProtection="1">
      <alignment horizontal="center"/>
      <protection hidden="1"/>
    </xf>
    <xf numFmtId="172" fontId="9" fillId="0" borderId="0" xfId="0" applyNumberFormat="1" applyFont="1" applyAlignment="1" applyProtection="1">
      <alignment horizontal="left" vertical="center" indent="1"/>
      <protection hidden="1"/>
    </xf>
    <xf numFmtId="0" fontId="9" fillId="0" borderId="0" xfId="0" applyFont="1" applyFill="1" applyBorder="1" applyAlignment="1" applyProtection="1">
      <alignment horizontal="right"/>
      <protection hidden="1"/>
    </xf>
    <xf numFmtId="0" fontId="10" fillId="0" borderId="0" xfId="0" applyFont="1" applyFill="1" applyAlignment="1" applyProtection="1">
      <alignment horizontal="center" vertical="center" wrapText="1"/>
      <protection hidden="1"/>
    </xf>
    <xf numFmtId="0" fontId="11" fillId="0" borderId="0" xfId="0" applyFont="1" applyFill="1" applyAlignment="1" applyProtection="1">
      <alignment vertical="center"/>
      <protection hidden="1"/>
    </xf>
    <xf numFmtId="0" fontId="9" fillId="0" borderId="0" xfId="0" applyFont="1" applyFill="1" applyAlignment="1" applyProtection="1">
      <alignment horizontal="center" vertical="center"/>
      <protection hidden="1"/>
    </xf>
    <xf numFmtId="0" fontId="8" fillId="0" borderId="0" xfId="26" applyFont="1" applyFill="1" applyBorder="1" applyAlignment="1" applyProtection="1">
      <alignment horizontal="left" vertical="center" indent="1"/>
      <protection hidden="1"/>
    </xf>
    <xf numFmtId="0" fontId="8" fillId="0" borderId="0" xfId="0" applyFont="1" applyFill="1" applyAlignment="1" applyProtection="1">
      <alignment horizontal="justify" vertical="center"/>
      <protection hidden="1"/>
    </xf>
    <xf numFmtId="0" fontId="4" fillId="0" borderId="0" xfId="0" applyFont="1" applyFill="1" applyAlignment="1" applyProtection="1">
      <alignment vertical="center"/>
      <protection hidden="1"/>
    </xf>
    <xf numFmtId="0" fontId="9" fillId="0" borderId="0" xfId="0" applyFont="1" applyFill="1" applyAlignment="1" applyProtection="1">
      <alignment vertical="center"/>
      <protection hidden="1"/>
    </xf>
    <xf numFmtId="172" fontId="8" fillId="0" borderId="0" xfId="0" applyNumberFormat="1" applyFont="1" applyFill="1" applyAlignment="1" applyProtection="1">
      <alignment horizontal="left" vertical="center"/>
      <protection hidden="1"/>
    </xf>
    <xf numFmtId="0" fontId="9" fillId="0" borderId="0" xfId="0" applyFont="1" applyAlignment="1" applyProtection="1">
      <alignment horizontal="left" vertical="center" indent="2"/>
      <protection hidden="1"/>
    </xf>
    <xf numFmtId="0" fontId="8" fillId="0" borderId="0" xfId="0" applyFont="1" applyAlignment="1" applyProtection="1">
      <alignment horizontal="left" vertical="center" indent="2"/>
      <protection hidden="1"/>
    </xf>
    <xf numFmtId="0" fontId="8" fillId="0" borderId="0" xfId="0" applyFont="1" applyAlignment="1" applyProtection="1">
      <alignment horizontal="left" vertical="center" indent="3"/>
      <protection hidden="1"/>
    </xf>
    <xf numFmtId="0" fontId="9" fillId="0" borderId="0" xfId="0" applyFont="1" applyFill="1" applyBorder="1" applyAlignment="1" applyProtection="1">
      <alignment horizontal="right" vertical="center"/>
      <protection hidden="1"/>
    </xf>
    <xf numFmtId="0" fontId="8" fillId="0" borderId="0" xfId="0" applyFont="1" applyFill="1" applyAlignment="1" applyProtection="1">
      <alignment horizontal="left" vertical="center"/>
      <protection hidden="1"/>
    </xf>
    <xf numFmtId="0" fontId="9" fillId="0" borderId="0" xfId="0" applyFont="1" applyFill="1" applyAlignment="1" applyProtection="1">
      <alignment horizontal="left" vertical="center"/>
      <protection hidden="1"/>
    </xf>
    <xf numFmtId="171" fontId="8" fillId="0" borderId="0" xfId="0" applyNumberFormat="1" applyFont="1" applyAlignment="1" applyProtection="1">
      <alignment horizontal="center" vertical="top"/>
      <protection hidden="1"/>
    </xf>
    <xf numFmtId="171" fontId="8" fillId="0" borderId="0" xfId="0" applyNumberFormat="1" applyFont="1" applyAlignment="1" applyProtection="1">
      <alignment horizontal="left" vertical="top"/>
      <protection hidden="1"/>
    </xf>
    <xf numFmtId="0" fontId="8" fillId="0" borderId="0" xfId="0" applyFont="1" applyFill="1" applyAlignment="1" applyProtection="1">
      <alignment horizontal="justify" vertical="top"/>
      <protection hidden="1"/>
    </xf>
    <xf numFmtId="0" fontId="27" fillId="0" borderId="0" xfId="0" applyFont="1" applyFill="1" applyAlignment="1" applyProtection="1">
      <alignment horizontal="justify" vertical="top"/>
      <protection hidden="1"/>
    </xf>
    <xf numFmtId="171" fontId="8" fillId="0" borderId="0" xfId="0" applyNumberFormat="1" applyFont="1" applyFill="1" applyBorder="1" applyAlignment="1" applyProtection="1">
      <alignment horizontal="justify" vertical="top" wrapText="1"/>
      <protection hidden="1"/>
    </xf>
    <xf numFmtId="171" fontId="8" fillId="0" borderId="0" xfId="0" applyNumberFormat="1" applyFont="1" applyAlignment="1" applyProtection="1">
      <alignment horizontal="left" vertical="top" indent="2"/>
      <protection hidden="1"/>
    </xf>
    <xf numFmtId="0" fontId="8" fillId="0" borderId="0" xfId="0" applyFont="1" applyBorder="1" applyAlignment="1" applyProtection="1">
      <alignment horizontal="center" vertical="center" wrapText="1"/>
      <protection hidden="1"/>
    </xf>
    <xf numFmtId="171" fontId="8" fillId="0" borderId="0" xfId="0" applyNumberFormat="1" applyFont="1" applyAlignment="1" applyProtection="1">
      <alignment horizontal="left" vertical="center" indent="3"/>
      <protection hidden="1"/>
    </xf>
    <xf numFmtId="0" fontId="8" fillId="0" borderId="0" xfId="0" applyFont="1" applyFill="1" applyAlignment="1" applyProtection="1">
      <alignment horizontal="right" vertical="center"/>
      <protection hidden="1"/>
    </xf>
    <xf numFmtId="0" fontId="8" fillId="0" borderId="0" xfId="0" applyFont="1" applyFill="1" applyAlignment="1" applyProtection="1">
      <alignment horizontal="left" vertical="center" wrapText="1" indent="2"/>
      <protection hidden="1"/>
    </xf>
    <xf numFmtId="0" fontId="24" fillId="0" borderId="0" xfId="0" applyFont="1" applyFill="1" applyAlignment="1" applyProtection="1">
      <alignment vertical="center" wrapText="1"/>
      <protection hidden="1"/>
    </xf>
    <xf numFmtId="0" fontId="1" fillId="0" borderId="0" xfId="0" applyFont="1" applyProtection="1">
      <protection hidden="1"/>
    </xf>
    <xf numFmtId="0" fontId="1" fillId="0" borderId="0" xfId="0" applyFont="1" applyAlignment="1" applyProtection="1">
      <alignment vertical="center"/>
      <protection hidden="1"/>
    </xf>
    <xf numFmtId="0" fontId="4" fillId="0" borderId="5" xfId="0" quotePrefix="1" applyFont="1" applyBorder="1" applyAlignment="1" applyProtection="1">
      <alignment horizontal="center" vertical="center"/>
      <protection hidden="1"/>
    </xf>
    <xf numFmtId="0" fontId="8" fillId="3" borderId="6" xfId="0" applyFont="1" applyFill="1" applyBorder="1" applyAlignment="1" applyProtection="1">
      <alignment vertical="center" wrapText="1"/>
      <protection locked="0"/>
    </xf>
    <xf numFmtId="0" fontId="9" fillId="0" borderId="9" xfId="0" applyFont="1" applyBorder="1" applyAlignment="1" applyProtection="1">
      <alignment vertical="center"/>
      <protection hidden="1"/>
    </xf>
    <xf numFmtId="0" fontId="8" fillId="3" borderId="8" xfId="0" applyFont="1" applyFill="1" applyBorder="1" applyAlignment="1" applyProtection="1">
      <alignment vertical="center" wrapText="1"/>
      <protection locked="0"/>
    </xf>
    <xf numFmtId="0" fontId="24"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center" wrapText="1"/>
      <protection locked="0"/>
    </xf>
    <xf numFmtId="0" fontId="0" fillId="0" borderId="4" xfId="0" applyBorder="1" applyAlignment="1" applyProtection="1">
      <alignment vertical="center"/>
      <protection hidden="1"/>
    </xf>
    <xf numFmtId="0" fontId="0" fillId="0" borderId="4" xfId="0" applyBorder="1" applyProtection="1">
      <protection hidden="1"/>
    </xf>
    <xf numFmtId="0" fontId="8" fillId="0" borderId="0" xfId="0" applyFont="1" applyBorder="1" applyAlignment="1" applyProtection="1">
      <alignment vertical="center"/>
      <protection hidden="1"/>
    </xf>
    <xf numFmtId="171" fontId="8" fillId="0" borderId="0" xfId="0" applyNumberFormat="1" applyFont="1" applyAlignment="1" applyProtection="1">
      <alignment horizontal="center"/>
      <protection hidden="1"/>
    </xf>
    <xf numFmtId="0" fontId="8" fillId="0" borderId="0" xfId="0" applyFont="1" applyAlignment="1" applyProtection="1">
      <alignment horizontal="left"/>
      <protection hidden="1"/>
    </xf>
    <xf numFmtId="0" fontId="21" fillId="0" borderId="0" xfId="0" applyFont="1" applyBorder="1" applyAlignment="1" applyProtection="1">
      <alignment horizontal="justify" vertical="center"/>
      <protection hidden="1"/>
    </xf>
    <xf numFmtId="0" fontId="8" fillId="0" borderId="6" xfId="0" applyFont="1" applyBorder="1" applyAlignment="1" applyProtection="1">
      <alignment horizontal="left" vertical="center" wrapText="1"/>
      <protection hidden="1"/>
    </xf>
    <xf numFmtId="0" fontId="8" fillId="0" borderId="6" xfId="0" applyFont="1" applyBorder="1" applyAlignment="1" applyProtection="1">
      <alignment horizontal="center" vertical="top" wrapText="1"/>
      <protection hidden="1"/>
    </xf>
    <xf numFmtId="0" fontId="8" fillId="0" borderId="13" xfId="0" applyFont="1" applyBorder="1" applyAlignment="1" applyProtection="1">
      <alignment horizontal="left" vertical="center" wrapText="1"/>
      <protection hidden="1"/>
    </xf>
    <xf numFmtId="0" fontId="8" fillId="0" borderId="14" xfId="0" applyFont="1" applyBorder="1" applyAlignment="1" applyProtection="1">
      <alignment horizontal="left" vertical="center" wrapText="1"/>
      <protection hidden="1"/>
    </xf>
    <xf numFmtId="0" fontId="8" fillId="0" borderId="0" xfId="0" applyFont="1" applyBorder="1" applyAlignment="1" applyProtection="1">
      <alignment horizontal="left" vertical="center" wrapText="1"/>
      <protection hidden="1"/>
    </xf>
    <xf numFmtId="0" fontId="8" fillId="0" borderId="0"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0" borderId="0" xfId="0" applyFont="1" applyBorder="1" applyAlignment="1" applyProtection="1">
      <alignment horizontal="left"/>
      <protection hidden="1"/>
    </xf>
    <xf numFmtId="0" fontId="8" fillId="0" borderId="0" xfId="0" applyFont="1" applyAlignment="1" applyProtection="1">
      <alignment horizontal="center"/>
      <protection hidden="1"/>
    </xf>
    <xf numFmtId="0" fontId="8" fillId="0" borderId="0" xfId="0" applyFont="1" applyBorder="1" applyAlignment="1" applyProtection="1">
      <alignment vertical="center" wrapText="1"/>
      <protection hidden="1"/>
    </xf>
    <xf numFmtId="0" fontId="8" fillId="0" borderId="0" xfId="0" applyFont="1" applyAlignment="1" applyProtection="1">
      <alignment horizontal="justify"/>
      <protection hidden="1"/>
    </xf>
    <xf numFmtId="0" fontId="8" fillId="0" borderId="0" xfId="0" applyFont="1" applyBorder="1" applyAlignment="1" applyProtection="1">
      <alignment vertical="top" wrapText="1"/>
      <protection hidden="1"/>
    </xf>
    <xf numFmtId="0" fontId="8" fillId="3"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172" fontId="9" fillId="0" borderId="0" xfId="0" applyNumberFormat="1" applyFont="1" applyFill="1" applyAlignment="1" applyProtection="1">
      <alignment horizontal="left" vertical="center" indent="1"/>
      <protection hidden="1"/>
    </xf>
    <xf numFmtId="0" fontId="8" fillId="0" borderId="0" xfId="0" applyFont="1" applyFill="1" applyAlignment="1" applyProtection="1">
      <alignment horizontal="left" vertical="center" indent="2"/>
      <protection hidden="1"/>
    </xf>
    <xf numFmtId="0" fontId="24" fillId="0" borderId="0" xfId="25" applyFont="1" applyBorder="1" applyAlignment="1" applyProtection="1">
      <alignment vertical="center"/>
      <protection hidden="1"/>
    </xf>
    <xf numFmtId="0" fontId="29" fillId="0" borderId="0" xfId="25" applyFont="1" applyBorder="1" applyAlignment="1" applyProtection="1">
      <alignment vertical="center"/>
      <protection hidden="1"/>
    </xf>
    <xf numFmtId="0" fontId="29" fillId="0" borderId="0" xfId="25" applyFont="1" applyAlignment="1" applyProtection="1">
      <alignment vertical="center"/>
      <protection hidden="1"/>
    </xf>
    <xf numFmtId="0" fontId="29" fillId="0" borderId="0" xfId="25" applyFont="1" applyProtection="1">
      <protection hidden="1"/>
    </xf>
    <xf numFmtId="0" fontId="13" fillId="0" borderId="0" xfId="25" applyProtection="1">
      <protection hidden="1"/>
    </xf>
    <xf numFmtId="0" fontId="4" fillId="0" borderId="0" xfId="25" applyFont="1" applyBorder="1" applyAlignment="1" applyProtection="1">
      <alignment vertical="center"/>
      <protection hidden="1"/>
    </xf>
    <xf numFmtId="0" fontId="4" fillId="0" borderId="4" xfId="25" applyFont="1" applyBorder="1" applyAlignment="1" applyProtection="1">
      <alignment vertical="center"/>
      <protection hidden="1"/>
    </xf>
    <xf numFmtId="0" fontId="13" fillId="0" borderId="0" xfId="25" applyAlignment="1" applyProtection="1">
      <alignment vertical="center"/>
      <protection hidden="1"/>
    </xf>
    <xf numFmtId="0" fontId="32" fillId="0" borderId="0" xfId="25" applyFont="1" applyBorder="1" applyAlignment="1" applyProtection="1">
      <alignment vertical="center"/>
      <protection hidden="1"/>
    </xf>
    <xf numFmtId="0" fontId="4" fillId="0" borderId="0" xfId="25" applyFont="1" applyAlignment="1" applyProtection="1">
      <alignment vertical="center"/>
      <protection hidden="1"/>
    </xf>
    <xf numFmtId="0" fontId="4" fillId="0" borderId="15" xfId="25" applyFont="1" applyBorder="1" applyAlignment="1" applyProtection="1">
      <alignment vertical="center"/>
      <protection hidden="1"/>
    </xf>
    <xf numFmtId="0" fontId="24" fillId="0" borderId="0" xfId="25" applyFont="1" applyAlignment="1" applyProtection="1">
      <alignment vertical="center"/>
      <protection hidden="1"/>
    </xf>
    <xf numFmtId="0" fontId="8" fillId="0" borderId="16" xfId="0" applyFont="1" applyBorder="1" applyAlignment="1" applyProtection="1">
      <alignment horizontal="center" vertical="center" wrapText="1"/>
      <protection hidden="1"/>
    </xf>
    <xf numFmtId="0" fontId="33" fillId="0" borderId="0" xfId="25" applyFont="1" applyBorder="1" applyAlignment="1" applyProtection="1">
      <alignment vertical="center"/>
      <protection hidden="1"/>
    </xf>
    <xf numFmtId="0" fontId="34" fillId="0" borderId="0" xfId="25" applyFont="1"/>
    <xf numFmtId="0" fontId="33" fillId="0" borderId="0" xfId="25" applyFont="1" applyAlignment="1" applyProtection="1">
      <alignment vertical="center"/>
      <protection hidden="1"/>
    </xf>
    <xf numFmtId="0" fontId="33" fillId="0" borderId="0" xfId="25" applyFont="1" applyProtection="1">
      <protection hidden="1"/>
    </xf>
    <xf numFmtId="0" fontId="34" fillId="0" borderId="0" xfId="25" applyFont="1" applyProtection="1">
      <protection hidden="1"/>
    </xf>
    <xf numFmtId="0" fontId="9" fillId="0" borderId="0" xfId="0" applyFont="1" applyFill="1" applyAlignment="1" applyProtection="1">
      <alignment horizontal="left" vertical="center" indent="1"/>
      <protection hidden="1"/>
    </xf>
    <xf numFmtId="0" fontId="8" fillId="0" borderId="17" xfId="0" applyFont="1" applyBorder="1" applyAlignment="1" applyProtection="1">
      <alignment horizontal="center" vertical="center" wrapText="1"/>
      <protection hidden="1"/>
    </xf>
    <xf numFmtId="0" fontId="8" fillId="0" borderId="18" xfId="0" applyFont="1" applyBorder="1" applyAlignment="1" applyProtection="1">
      <alignment vertical="center" wrapText="1"/>
      <protection hidden="1"/>
    </xf>
    <xf numFmtId="0" fontId="8" fillId="3" borderId="7" xfId="0" applyFont="1" applyFill="1" applyBorder="1" applyAlignment="1" applyProtection="1">
      <alignment vertical="center"/>
      <protection locked="0"/>
    </xf>
    <xf numFmtId="0" fontId="7" fillId="0" borderId="6" xfId="0" applyFont="1" applyBorder="1" applyAlignment="1" applyProtection="1">
      <alignment horizontal="center" vertical="center" wrapText="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6" applyFont="1" applyFill="1" applyBorder="1" applyAlignment="1" applyProtection="1">
      <alignment vertical="top"/>
      <protection hidden="1"/>
    </xf>
    <xf numFmtId="0" fontId="9" fillId="0" borderId="0" xfId="26" applyFont="1" applyFill="1" applyAlignment="1" applyProtection="1">
      <alignment vertical="top"/>
      <protection hidden="1"/>
    </xf>
    <xf numFmtId="0" fontId="8" fillId="0" borderId="0" xfId="26" applyFont="1" applyBorder="1" applyAlignment="1" applyProtection="1">
      <alignment horizontal="left" vertical="center" indent="2"/>
      <protection hidden="1"/>
    </xf>
    <xf numFmtId="0" fontId="4" fillId="0" borderId="0" xfId="0" applyFont="1" applyFill="1" applyBorder="1" applyAlignment="1" applyProtection="1">
      <alignment horizontal="center" vertical="center"/>
      <protection hidden="1"/>
    </xf>
    <xf numFmtId="0" fontId="8" fillId="0" borderId="0" xfId="0" applyFont="1" applyFill="1" applyBorder="1" applyAlignment="1" applyProtection="1">
      <alignment vertical="center"/>
      <protection hidden="1"/>
    </xf>
    <xf numFmtId="0" fontId="8" fillId="3" borderId="6" xfId="0" applyFont="1" applyFill="1" applyBorder="1" applyAlignment="1" applyProtection="1">
      <alignment horizontal="left" vertical="center"/>
      <protection locked="0"/>
    </xf>
    <xf numFmtId="0" fontId="9" fillId="0" borderId="0" xfId="0" applyFont="1" applyFill="1" applyAlignment="1" applyProtection="1">
      <alignment horizontal="right" vertical="center" indent="1"/>
      <protection hidden="1"/>
    </xf>
    <xf numFmtId="0" fontId="9" fillId="0" borderId="0" xfId="0" applyFont="1" applyBorder="1" applyAlignment="1" applyProtection="1">
      <alignment horizontal="center" vertical="center"/>
      <protection hidden="1"/>
    </xf>
    <xf numFmtId="0" fontId="10" fillId="0" borderId="0" xfId="0" applyFont="1" applyAlignment="1" applyProtection="1">
      <alignment vertical="center" wrapText="1"/>
      <protection hidden="1"/>
    </xf>
    <xf numFmtId="0" fontId="8" fillId="0" borderId="9" xfId="0" applyFont="1" applyBorder="1" applyAlignment="1" applyProtection="1">
      <alignment vertical="center" wrapText="1"/>
      <protection hidden="1"/>
    </xf>
    <xf numFmtId="0" fontId="8" fillId="0" borderId="21" xfId="0" applyFont="1" applyBorder="1" applyAlignment="1" applyProtection="1">
      <alignment vertical="center"/>
      <protection hidden="1"/>
    </xf>
    <xf numFmtId="0" fontId="8" fillId="0" borderId="18"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14"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8" fillId="0" borderId="9" xfId="0" applyFont="1" applyBorder="1" applyAlignment="1" applyProtection="1">
      <alignment horizontal="left" vertical="center"/>
      <protection hidden="1"/>
    </xf>
    <xf numFmtId="0" fontId="8" fillId="0" borderId="10" xfId="0" applyFont="1" applyBorder="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9" fillId="0" borderId="0" xfId="0" applyFont="1" applyBorder="1" applyAlignment="1" applyProtection="1">
      <alignment vertical="center"/>
      <protection hidden="1"/>
    </xf>
    <xf numFmtId="0" fontId="0" fillId="0" borderId="0" xfId="0" applyBorder="1" applyProtection="1">
      <protection hidden="1"/>
    </xf>
    <xf numFmtId="0" fontId="4" fillId="3" borderId="6" xfId="0" applyFont="1" applyFill="1" applyBorder="1" applyAlignment="1" applyProtection="1">
      <alignment horizontal="left" vertical="center" indent="4"/>
      <protection locked="0"/>
    </xf>
    <xf numFmtId="0" fontId="9" fillId="0" borderId="0" xfId="26" applyFont="1" applyBorder="1" applyAlignment="1" applyProtection="1">
      <alignment horizontal="left" vertical="center"/>
      <protection hidden="1"/>
    </xf>
    <xf numFmtId="0" fontId="8" fillId="0" borderId="0" xfId="0" applyFont="1" applyFill="1" applyBorder="1" applyAlignment="1" applyProtection="1">
      <alignment horizontal="left" vertical="center" indent="2"/>
      <protection hidden="1"/>
    </xf>
    <xf numFmtId="0" fontId="8" fillId="0" borderId="26" xfId="0" applyFont="1" applyFill="1" applyBorder="1" applyAlignment="1" applyProtection="1">
      <alignment horizontal="left" vertical="center"/>
      <protection hidden="1"/>
    </xf>
    <xf numFmtId="0" fontId="8" fillId="0" borderId="0" xfId="23" applyNumberFormat="1" applyFont="1" applyFill="1" applyBorder="1" applyAlignment="1" applyProtection="1">
      <alignment horizontal="left" vertical="center" indent="1"/>
      <protection hidden="1"/>
    </xf>
    <xf numFmtId="0" fontId="7" fillId="0" borderId="0" xfId="0" applyFont="1" applyAlignment="1" applyProtection="1">
      <alignment vertical="center"/>
      <protection hidden="1"/>
    </xf>
    <xf numFmtId="0" fontId="4" fillId="0" borderId="27" xfId="0" applyFont="1" applyBorder="1" applyAlignment="1" applyProtection="1">
      <alignment horizontal="center" vertical="center"/>
      <protection hidden="1"/>
    </xf>
    <xf numFmtId="0" fontId="4" fillId="0" borderId="28" xfId="0" applyFont="1" applyBorder="1" applyAlignment="1" applyProtection="1">
      <alignment horizontal="center" vertical="center"/>
      <protection hidden="1"/>
    </xf>
    <xf numFmtId="0" fontId="4" fillId="0" borderId="29" xfId="0" applyFont="1" applyBorder="1" applyAlignment="1" applyProtection="1">
      <alignment horizontal="center" vertical="center"/>
      <protection hidden="1"/>
    </xf>
    <xf numFmtId="0" fontId="4" fillId="0" borderId="30" xfId="0" applyFont="1" applyBorder="1" applyAlignment="1" applyProtection="1">
      <alignment horizontal="center" vertical="center"/>
      <protection hidden="1"/>
    </xf>
    <xf numFmtId="172" fontId="26"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23"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6" fillId="0" borderId="0" xfId="0" applyFont="1" applyAlignment="1" applyProtection="1">
      <alignment horizontal="center" vertical="center"/>
      <protection hidden="1"/>
    </xf>
    <xf numFmtId="0" fontId="44" fillId="0" borderId="0" xfId="0" applyFont="1" applyAlignment="1" applyProtection="1">
      <alignment horizontal="center" vertical="center"/>
      <protection hidden="1"/>
    </xf>
    <xf numFmtId="0" fontId="45" fillId="0" borderId="0" xfId="0" applyFont="1" applyAlignment="1" applyProtection="1">
      <alignment horizontal="center" vertical="center"/>
      <protection hidden="1"/>
    </xf>
    <xf numFmtId="0" fontId="6" fillId="0" borderId="0" xfId="0" applyFont="1" applyAlignment="1" applyProtection="1">
      <alignment horizontal="center" vertical="center" wrapText="1"/>
      <protection hidden="1"/>
    </xf>
    <xf numFmtId="0" fontId="6" fillId="0" borderId="6" xfId="0" applyFont="1" applyBorder="1" applyAlignment="1" applyProtection="1">
      <alignment horizontal="center" vertical="center" wrapText="1"/>
      <protection hidden="1"/>
    </xf>
    <xf numFmtId="0" fontId="41" fillId="0" borderId="0" xfId="26" applyFont="1" applyFill="1" applyAlignment="1" applyProtection="1">
      <alignment vertical="center"/>
      <protection hidden="1"/>
    </xf>
    <xf numFmtId="0" fontId="41" fillId="0" borderId="0" xfId="26"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4" fillId="0" borderId="0" xfId="0" applyFont="1" applyBorder="1" applyAlignment="1" applyProtection="1">
      <protection hidden="1"/>
    </xf>
    <xf numFmtId="0" fontId="0" fillId="0" borderId="0" xfId="0" applyAlignment="1" applyProtection="1">
      <alignment horizontal="justify"/>
      <protection hidden="1"/>
    </xf>
    <xf numFmtId="0" fontId="6" fillId="3" borderId="6" xfId="0" applyFont="1" applyFill="1" applyBorder="1" applyAlignment="1" applyProtection="1">
      <alignment horizontal="center" vertical="center"/>
      <protection locked="0"/>
    </xf>
    <xf numFmtId="0" fontId="4" fillId="0" borderId="0" xfId="0" applyFont="1" applyBorder="1" applyAlignment="1" applyProtection="1">
      <alignment vertical="center"/>
      <protection hidden="1"/>
    </xf>
    <xf numFmtId="0" fontId="8" fillId="0" borderId="15" xfId="0" applyFont="1" applyBorder="1" applyAlignment="1" applyProtection="1">
      <alignment vertical="center"/>
      <protection hidden="1"/>
    </xf>
    <xf numFmtId="0" fontId="8" fillId="0" borderId="0" xfId="26" applyFont="1" applyFill="1" applyAlignment="1" applyProtection="1">
      <alignment vertical="top"/>
      <protection hidden="1"/>
    </xf>
    <xf numFmtId="0" fontId="9" fillId="0" borderId="0" xfId="23" applyNumberFormat="1" applyFont="1" applyFill="1" applyBorder="1" applyAlignment="1" applyProtection="1">
      <alignment horizontal="left" vertical="center" indent="5"/>
      <protection hidden="1"/>
    </xf>
    <xf numFmtId="0" fontId="8" fillId="0" borderId="0" xfId="26" applyFont="1" applyBorder="1" applyAlignment="1" applyProtection="1">
      <alignment horizontal="left" vertical="center" indent="5"/>
      <protection hidden="1"/>
    </xf>
    <xf numFmtId="0" fontId="8" fillId="0" borderId="6" xfId="0" applyFont="1" applyFill="1" applyBorder="1" applyAlignment="1" applyProtection="1">
      <alignment vertical="center" wrapText="1"/>
      <protection hidden="1"/>
    </xf>
    <xf numFmtId="0" fontId="1"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36" fillId="0" borderId="0" xfId="0" applyFont="1" applyProtection="1">
      <protection hidden="1"/>
    </xf>
    <xf numFmtId="0" fontId="24" fillId="3" borderId="6" xfId="0" applyFont="1" applyFill="1" applyBorder="1" applyAlignment="1" applyProtection="1">
      <alignment horizontal="right" vertical="center" wrapText="1"/>
      <protection locked="0"/>
    </xf>
    <xf numFmtId="0" fontId="13" fillId="0" borderId="0" xfId="24" applyAlignment="1" applyProtection="1">
      <alignment vertical="center"/>
      <protection hidden="1"/>
    </xf>
    <xf numFmtId="0" fontId="13" fillId="0" borderId="0" xfId="24" applyProtection="1">
      <protection hidden="1"/>
    </xf>
    <xf numFmtId="0" fontId="36" fillId="0" borderId="0" xfId="0" applyFont="1" applyAlignment="1" applyProtection="1">
      <alignment vertical="center"/>
      <protection hidden="1"/>
    </xf>
    <xf numFmtId="0" fontId="8" fillId="0" borderId="0" xfId="0" applyFont="1" applyFill="1" applyAlignment="1" applyProtection="1">
      <alignment horizontal="right" vertical="top"/>
      <protection hidden="1"/>
    </xf>
    <xf numFmtId="0" fontId="49" fillId="0" borderId="0" xfId="0" applyFont="1" applyAlignment="1" applyProtection="1">
      <alignment vertical="center"/>
      <protection hidden="1"/>
    </xf>
    <xf numFmtId="15" fontId="8" fillId="3" borderId="6" xfId="0" applyNumberFormat="1" applyFont="1" applyFill="1" applyBorder="1" applyAlignment="1" applyProtection="1">
      <alignment horizontal="left" vertical="center"/>
      <protection locked="0"/>
    </xf>
    <xf numFmtId="0" fontId="48" fillId="0" borderId="0" xfId="0" applyFont="1" applyAlignment="1" applyProtection="1">
      <alignment vertical="center"/>
      <protection hidden="1"/>
    </xf>
    <xf numFmtId="0" fontId="8"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9" fillId="0" borderId="0" xfId="0" applyNumberFormat="1" applyFont="1" applyAlignment="1">
      <alignment horizontal="left" vertical="center" indent="1"/>
    </xf>
    <xf numFmtId="172" fontId="9" fillId="0" borderId="0" xfId="0" applyNumberFormat="1" applyFont="1" applyAlignment="1" applyProtection="1">
      <alignment horizontal="left" vertical="center"/>
      <protection hidden="1"/>
    </xf>
    <xf numFmtId="0" fontId="8" fillId="3" borderId="19" xfId="0" applyFont="1" applyFill="1" applyBorder="1" applyAlignment="1" applyProtection="1">
      <alignment horizontal="left" vertical="center" wrapText="1"/>
      <protection locked="0"/>
    </xf>
    <xf numFmtId="0" fontId="8" fillId="3" borderId="20" xfId="0" applyFont="1" applyFill="1" applyBorder="1" applyAlignment="1" applyProtection="1">
      <alignment horizontal="left" vertical="center" wrapText="1"/>
      <protection locked="0"/>
    </xf>
    <xf numFmtId="0" fontId="8" fillId="3" borderId="1" xfId="0" applyFont="1" applyFill="1" applyBorder="1" applyAlignment="1" applyProtection="1">
      <alignment horizontal="left" vertical="center" wrapText="1"/>
      <protection locked="0"/>
    </xf>
    <xf numFmtId="0" fontId="8" fillId="0" borderId="7" xfId="0" applyFont="1" applyFill="1" applyBorder="1" applyAlignment="1" applyProtection="1">
      <alignment horizontal="left" vertical="center" wrapText="1"/>
      <protection hidden="1"/>
    </xf>
    <xf numFmtId="0" fontId="8" fillId="0" borderId="6" xfId="0" applyFont="1" applyBorder="1" applyAlignment="1" applyProtection="1">
      <alignment horizontal="left" vertical="center" wrapText="1" indent="2"/>
      <protection hidden="1"/>
    </xf>
    <xf numFmtId="0" fontId="8" fillId="0" borderId="6" xfId="0" applyFont="1" applyBorder="1" applyAlignment="1" applyProtection="1">
      <alignment horizontal="left" vertical="top" wrapText="1" indent="2"/>
      <protection hidden="1"/>
    </xf>
    <xf numFmtId="0" fontId="8" fillId="0" borderId="8" xfId="0" applyFont="1" applyBorder="1" applyAlignment="1" applyProtection="1">
      <alignment horizontal="left" vertical="center" wrapText="1" indent="2"/>
      <protection hidden="1"/>
    </xf>
    <xf numFmtId="0" fontId="8" fillId="0" borderId="17" xfId="0" applyFont="1" applyBorder="1" applyAlignment="1" applyProtection="1">
      <alignment horizontal="left" vertical="center" wrapText="1" indent="2"/>
      <protection hidden="1"/>
    </xf>
    <xf numFmtId="0" fontId="4" fillId="0" borderId="0" xfId="0" applyFont="1" applyAlignment="1" applyProtection="1">
      <alignment horizontal="justify" vertical="center"/>
      <protection hidden="1"/>
    </xf>
    <xf numFmtId="0" fontId="23" fillId="0" borderId="0" xfId="25" applyFont="1" applyBorder="1" applyAlignment="1" applyProtection="1">
      <alignment vertical="center"/>
      <protection hidden="1"/>
    </xf>
    <xf numFmtId="0" fontId="24" fillId="0" borderId="4" xfId="25" applyFont="1" applyBorder="1" applyAlignment="1" applyProtection="1">
      <alignment vertical="center"/>
      <protection hidden="1"/>
    </xf>
    <xf numFmtId="0" fontId="51" fillId="0" borderId="0" xfId="0" applyFont="1" applyFill="1" applyAlignment="1" applyProtection="1">
      <alignment horizontal="right" vertical="center" wrapText="1"/>
      <protection hidden="1"/>
    </xf>
    <xf numFmtId="0" fontId="9" fillId="0" borderId="0" xfId="0" applyFont="1" applyBorder="1" applyAlignment="1" applyProtection="1">
      <alignment horizontal="center" vertical="center" wrapText="1"/>
      <protection hidden="1"/>
    </xf>
    <xf numFmtId="0" fontId="8" fillId="0" borderId="8" xfId="0" applyFont="1" applyFill="1" applyBorder="1" applyAlignment="1" applyProtection="1">
      <alignment horizontal="justify" vertical="center" wrapText="1"/>
      <protection hidden="1"/>
    </xf>
    <xf numFmtId="0" fontId="8" fillId="0" borderId="16" xfId="0" applyFont="1" applyFill="1" applyBorder="1" applyAlignment="1" applyProtection="1">
      <alignment horizontal="justify" vertical="center" wrapText="1"/>
      <protection hidden="1"/>
    </xf>
    <xf numFmtId="0" fontId="8" fillId="0" borderId="16" xfId="0" applyFont="1" applyBorder="1" applyAlignment="1" applyProtection="1">
      <alignment horizontal="justify" vertical="center" wrapText="1"/>
      <protection hidden="1"/>
    </xf>
    <xf numFmtId="0" fontId="8" fillId="3" borderId="16" xfId="0" applyFont="1" applyFill="1" applyBorder="1" applyAlignment="1" applyProtection="1">
      <alignment vertical="center" wrapText="1"/>
      <protection locked="0"/>
    </xf>
    <xf numFmtId="0" fontId="48" fillId="0" borderId="16" xfId="0" applyFont="1" applyFill="1" applyBorder="1" applyAlignment="1" applyProtection="1">
      <alignment horizontal="center" vertical="center" wrapText="1"/>
      <protection hidden="1"/>
    </xf>
    <xf numFmtId="2" fontId="8" fillId="3" borderId="6" xfId="0" applyNumberFormat="1"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hidden="1"/>
    </xf>
    <xf numFmtId="0" fontId="46" fillId="0" borderId="0" xfId="0" applyFont="1" applyFill="1" applyBorder="1" applyAlignment="1" applyProtection="1">
      <alignment vertical="center"/>
      <protection locked="0"/>
    </xf>
    <xf numFmtId="0" fontId="46" fillId="0" borderId="0" xfId="0" applyFont="1" applyBorder="1" applyAlignment="1" applyProtection="1">
      <alignment vertical="center" wrapText="1"/>
      <protection hidden="1"/>
    </xf>
    <xf numFmtId="0" fontId="46" fillId="0" borderId="0" xfId="0" applyFont="1" applyFill="1" applyBorder="1" applyAlignment="1" applyProtection="1">
      <alignment vertical="center"/>
      <protection hidden="1"/>
    </xf>
    <xf numFmtId="14" fontId="6" fillId="0" borderId="0" xfId="0" applyNumberFormat="1" applyFont="1" applyFill="1" applyBorder="1" applyAlignment="1" applyProtection="1">
      <alignment vertical="center" wrapText="1"/>
      <protection hidden="1"/>
    </xf>
    <xf numFmtId="0" fontId="6" fillId="0" borderId="0" xfId="0" applyFont="1" applyAlignment="1" applyProtection="1">
      <alignment vertical="top" wrapText="1"/>
      <protection hidden="1"/>
    </xf>
    <xf numFmtId="0" fontId="6" fillId="0" borderId="0" xfId="0" applyFont="1" applyFill="1" applyAlignment="1" applyProtection="1">
      <alignment vertical="top" wrapText="1"/>
      <protection hidden="1"/>
    </xf>
    <xf numFmtId="0" fontId="52" fillId="0" borderId="0" xfId="0" applyFont="1" applyProtection="1">
      <protection hidden="1"/>
    </xf>
    <xf numFmtId="0" fontId="24" fillId="0" borderId="0" xfId="0" applyFont="1" applyProtection="1">
      <protection hidden="1"/>
    </xf>
    <xf numFmtId="0" fontId="7"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7" fillId="0" borderId="0" xfId="0" applyFont="1" applyAlignment="1" applyProtection="1">
      <alignment horizontal="left" vertical="top" wrapText="1"/>
      <protection hidden="1"/>
    </xf>
    <xf numFmtId="0" fontId="8" fillId="0" borderId="16" xfId="0" applyFont="1" applyBorder="1" applyAlignment="1" applyProtection="1">
      <alignment horizontal="left" vertical="center" wrapText="1" indent="2"/>
      <protection hidden="1"/>
    </xf>
    <xf numFmtId="0" fontId="52" fillId="0" borderId="0" xfId="0" applyFont="1" applyProtection="1">
      <protection locked="0"/>
    </xf>
    <xf numFmtId="0" fontId="13" fillId="0" borderId="0" xfId="24" applyFont="1" applyAlignment="1" applyProtection="1">
      <alignment vertical="center"/>
      <protection hidden="1"/>
    </xf>
    <xf numFmtId="0" fontId="13" fillId="0" borderId="0" xfId="24" applyFont="1" applyFill="1" applyBorder="1" applyAlignment="1" applyProtection="1">
      <alignment vertical="center"/>
      <protection hidden="1"/>
    </xf>
    <xf numFmtId="0" fontId="13" fillId="0" borderId="0" xfId="24" applyFont="1" applyProtection="1">
      <protection hidden="1"/>
    </xf>
    <xf numFmtId="0" fontId="13" fillId="0" borderId="0" xfId="24" applyFont="1" applyFill="1" applyBorder="1" applyAlignment="1" applyProtection="1">
      <alignment horizontal="left" vertical="center"/>
      <protection hidden="1"/>
    </xf>
    <xf numFmtId="0" fontId="13" fillId="0" borderId="0" xfId="24" applyFont="1" applyFill="1" applyBorder="1" applyAlignment="1" applyProtection="1">
      <alignment horizontal="center" vertical="center"/>
      <protection hidden="1"/>
    </xf>
    <xf numFmtId="0" fontId="13" fillId="0" borderId="0" xfId="24" applyFont="1" applyAlignment="1" applyProtection="1">
      <alignment horizontal="left"/>
      <protection hidden="1"/>
    </xf>
    <xf numFmtId="0" fontId="13" fillId="0" borderId="0" xfId="24" applyFont="1" applyAlignment="1" applyProtection="1">
      <alignment horizontal="center"/>
      <protection hidden="1"/>
    </xf>
    <xf numFmtId="0" fontId="13" fillId="0" borderId="0" xfId="27" applyFont="1" applyAlignment="1" applyProtection="1">
      <alignment horizontal="center"/>
      <protection hidden="1"/>
    </xf>
    <xf numFmtId="0" fontId="13" fillId="0" borderId="0" xfId="27" applyFont="1" applyProtection="1">
      <protection hidden="1"/>
    </xf>
    <xf numFmtId="0" fontId="8" fillId="0" borderId="0" xfId="0" applyFont="1" applyAlignment="1" applyProtection="1">
      <alignment vertical="center" wrapText="1"/>
      <protection locked="0" hidden="1"/>
    </xf>
    <xf numFmtId="0" fontId="54" fillId="0" borderId="0" xfId="0" applyFont="1" applyAlignment="1" applyProtection="1">
      <alignment vertical="center"/>
      <protection hidden="1"/>
    </xf>
    <xf numFmtId="0" fontId="54" fillId="0" borderId="0" xfId="0" applyFont="1" applyProtection="1">
      <protection hidden="1"/>
    </xf>
    <xf numFmtId="0" fontId="55" fillId="0" borderId="0" xfId="0" applyFont="1" applyAlignment="1" applyProtection="1">
      <alignment vertical="center"/>
      <protection hidden="1"/>
    </xf>
    <xf numFmtId="0" fontId="56" fillId="0" borderId="0" xfId="0" applyFont="1" applyAlignment="1" applyProtection="1">
      <alignment vertical="center"/>
      <protection hidden="1"/>
    </xf>
    <xf numFmtId="0" fontId="57" fillId="0" borderId="0" xfId="23" applyNumberFormat="1" applyFont="1" applyFill="1" applyBorder="1" applyAlignment="1" applyProtection="1">
      <alignment vertical="center"/>
      <protection hidden="1"/>
    </xf>
    <xf numFmtId="0" fontId="57" fillId="0" borderId="0" xfId="26" applyFont="1" applyAlignment="1" applyProtection="1">
      <alignment vertical="center"/>
      <protection hidden="1"/>
    </xf>
    <xf numFmtId="0" fontId="57" fillId="0" borderId="0" xfId="26" applyFont="1" applyBorder="1" applyAlignment="1" applyProtection="1">
      <alignment vertical="center"/>
      <protection hidden="1"/>
    </xf>
    <xf numFmtId="0" fontId="54" fillId="0" borderId="0" xfId="0" applyFont="1" applyAlignment="1" applyProtection="1">
      <alignment horizontal="justify" vertical="center"/>
      <protection hidden="1"/>
    </xf>
    <xf numFmtId="0" fontId="57" fillId="0" borderId="0" xfId="23" applyNumberFormat="1" applyFont="1" applyFill="1" applyBorder="1" applyAlignment="1" applyProtection="1">
      <alignment horizontal="justify" vertical="center"/>
      <protection hidden="1"/>
    </xf>
    <xf numFmtId="0" fontId="57" fillId="0" borderId="0" xfId="26" applyFont="1" applyBorder="1" applyAlignment="1" applyProtection="1">
      <alignment horizontal="justify" vertical="center"/>
      <protection hidden="1"/>
    </xf>
    <xf numFmtId="0" fontId="54" fillId="0" borderId="0" xfId="0" applyFont="1" applyAlignment="1" applyProtection="1">
      <alignment horizontal="justify"/>
      <protection hidden="1"/>
    </xf>
    <xf numFmtId="0" fontId="24" fillId="0" borderId="0" xfId="0" applyFont="1" applyFill="1" applyAlignment="1" applyProtection="1">
      <alignment vertical="center"/>
      <protection hidden="1"/>
    </xf>
    <xf numFmtId="0" fontId="24" fillId="0" borderId="0" xfId="0"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22" applyFont="1" applyAlignment="1" applyProtection="1">
      <alignment horizontal="center" vertical="center"/>
      <protection hidden="1"/>
    </xf>
    <xf numFmtId="0" fontId="24" fillId="0" borderId="0" xfId="22" applyFont="1" applyProtection="1">
      <protection hidden="1"/>
    </xf>
    <xf numFmtId="0" fontId="6" fillId="0" borderId="0" xfId="23" applyNumberFormat="1" applyFont="1" applyFill="1" applyBorder="1" applyAlignment="1" applyProtection="1">
      <alignment vertical="center"/>
      <protection hidden="1"/>
    </xf>
    <xf numFmtId="0" fontId="6" fillId="0" borderId="0" xfId="26" applyFont="1" applyBorder="1" applyAlignment="1" applyProtection="1">
      <alignment vertical="center"/>
      <protection hidden="1"/>
    </xf>
    <xf numFmtId="0" fontId="24" fillId="0" borderId="0" xfId="22" applyFont="1" applyAlignment="1" applyProtection="1">
      <alignment horizontal="center"/>
      <protection hidden="1"/>
    </xf>
    <xf numFmtId="0" fontId="6" fillId="0" borderId="0" xfId="0" applyFont="1" applyBorder="1" applyAlignment="1" applyProtection="1">
      <alignment vertical="center" wrapText="1"/>
      <protection hidden="1"/>
    </xf>
    <xf numFmtId="0" fontId="58" fillId="0" borderId="0" xfId="0" applyFont="1" applyAlignment="1" applyProtection="1">
      <alignment horizontal="center" vertical="center"/>
      <protection hidden="1"/>
    </xf>
    <xf numFmtId="0" fontId="24" fillId="0" borderId="0" xfId="22" applyFont="1" applyAlignment="1" applyProtection="1">
      <alignment vertical="center"/>
      <protection hidden="1"/>
    </xf>
    <xf numFmtId="0" fontId="24" fillId="3" borderId="6" xfId="0" applyFont="1" applyFill="1" applyBorder="1" applyAlignment="1" applyProtection="1">
      <alignment horizontal="center" vertical="center"/>
      <protection locked="0"/>
    </xf>
    <xf numFmtId="0" fontId="24" fillId="0" borderId="0" xfId="0" applyFont="1" applyFill="1" applyBorder="1" applyAlignment="1" applyProtection="1">
      <alignment horizontal="center" vertical="center"/>
      <protection hidden="1"/>
    </xf>
    <xf numFmtId="0" fontId="24" fillId="0" borderId="0" xfId="0" applyFont="1" applyFill="1" applyAlignment="1" applyProtection="1">
      <alignment horizontal="center" vertical="center"/>
      <protection hidden="1"/>
    </xf>
    <xf numFmtId="0" fontId="24" fillId="0" borderId="0" xfId="0" applyFont="1" applyFill="1" applyProtection="1">
      <protection hidden="1"/>
    </xf>
    <xf numFmtId="0" fontId="8" fillId="0" borderId="0" xfId="0" applyFont="1" applyAlignment="1" applyProtection="1">
      <alignment horizontal="left" vertical="center" wrapText="1" indent="2"/>
      <protection hidden="1"/>
    </xf>
    <xf numFmtId="0" fontId="8" fillId="0" borderId="0" xfId="0" applyFont="1" applyFill="1" applyAlignment="1" applyProtection="1">
      <alignment vertical="center"/>
    </xf>
    <xf numFmtId="0" fontId="60" fillId="0" borderId="0" xfId="0" applyFont="1"/>
    <xf numFmtId="0" fontId="4" fillId="0" borderId="0" xfId="0"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2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Border="1" applyAlignment="1" applyProtection="1">
      <alignment horizontal="right" vertical="top"/>
      <protection hidden="1"/>
    </xf>
    <xf numFmtId="0" fontId="53"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Border="1" applyProtection="1">
      <protection hidden="1"/>
    </xf>
    <xf numFmtId="0" fontId="4" fillId="0" borderId="0" xfId="0" applyFont="1" applyBorder="1" applyAlignment="1" applyProtection="1">
      <alignment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protection hidden="1"/>
    </xf>
    <xf numFmtId="0" fontId="7" fillId="0" borderId="0" xfId="0" applyFont="1" applyBorder="1" applyAlignment="1" applyProtection="1">
      <alignment vertical="top" wrapText="1"/>
      <protection hidden="1"/>
    </xf>
    <xf numFmtId="15" fontId="4" fillId="0" borderId="0" xfId="0" applyNumberFormat="1" applyFont="1" applyBorder="1" applyAlignment="1" applyProtection="1">
      <alignment vertical="top"/>
      <protection hidden="1"/>
    </xf>
    <xf numFmtId="0" fontId="4" fillId="0" borderId="4" xfId="0" applyFont="1" applyBorder="1" applyProtection="1">
      <protection hidden="1"/>
    </xf>
    <xf numFmtId="0" fontId="8" fillId="3" borderId="7" xfId="0" applyFont="1" applyFill="1" applyBorder="1" applyAlignment="1" applyProtection="1">
      <alignment horizontal="left" vertical="center" wrapText="1"/>
      <protection locked="0"/>
    </xf>
    <xf numFmtId="0" fontId="9" fillId="0" borderId="0" xfId="0" applyFont="1" applyFill="1" applyAlignment="1" applyProtection="1">
      <alignment horizontal="left" vertical="center" wrapText="1" indent="1"/>
      <protection hidden="1"/>
    </xf>
    <xf numFmtId="0" fontId="9" fillId="0" borderId="0" xfId="0" applyFont="1" applyAlignment="1" applyProtection="1">
      <alignment horizontal="left" vertical="center" wrapText="1" indent="1"/>
      <protection hidden="1"/>
    </xf>
    <xf numFmtId="0" fontId="8" fillId="0" borderId="0" xfId="26" applyFont="1" applyBorder="1" applyAlignment="1" applyProtection="1">
      <alignment horizontal="left" vertical="center" wrapText="1"/>
      <protection hidden="1"/>
    </xf>
    <xf numFmtId="0" fontId="4" fillId="3" borderId="28" xfId="0" applyFont="1" applyFill="1" applyBorder="1" applyAlignment="1" applyProtection="1">
      <alignment horizontal="left" vertical="center" wrapText="1"/>
      <protection locked="0"/>
    </xf>
    <xf numFmtId="0" fontId="4" fillId="3" borderId="29" xfId="0" applyFont="1" applyFill="1" applyBorder="1" applyAlignment="1" applyProtection="1">
      <alignment horizontal="left" vertical="center" wrapText="1"/>
      <protection locked="0"/>
    </xf>
    <xf numFmtId="0" fontId="4" fillId="3" borderId="30" xfId="0" applyFont="1" applyFill="1" applyBorder="1" applyAlignment="1" applyProtection="1">
      <alignment horizontal="left" vertical="center" wrapText="1"/>
      <protection locked="0"/>
    </xf>
    <xf numFmtId="172" fontId="9" fillId="0" borderId="0" xfId="0" applyNumberFormat="1" applyFont="1" applyAlignment="1" applyProtection="1">
      <alignment horizontal="left" vertical="center" wrapText="1" indent="1"/>
      <protection hidden="1"/>
    </xf>
    <xf numFmtId="0" fontId="9" fillId="0" borderId="0" xfId="0" applyFont="1" applyAlignment="1">
      <alignment horizontal="left" vertical="center" wrapText="1" indent="1"/>
    </xf>
    <xf numFmtId="0" fontId="9" fillId="0" borderId="0" xfId="0" applyFont="1" applyAlignment="1" applyProtection="1">
      <alignment horizontal="left" vertical="center" wrapText="1"/>
      <protection hidden="1"/>
    </xf>
    <xf numFmtId="0" fontId="8" fillId="3" borderId="31" xfId="0" applyFont="1" applyFill="1" applyBorder="1" applyAlignment="1" applyProtection="1">
      <alignment horizontal="left" vertical="center" wrapText="1"/>
      <protection locked="0"/>
    </xf>
    <xf numFmtId="0" fontId="8" fillId="3" borderId="0" xfId="0" applyFont="1" applyFill="1" applyAlignment="1" applyProtection="1">
      <alignment vertical="center" wrapText="1"/>
      <protection locked="0"/>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left" vertical="top" wrapText="1"/>
      <protection locked="0" hidden="1"/>
    </xf>
    <xf numFmtId="0" fontId="63" fillId="0" borderId="0" xfId="0" applyFont="1" applyFill="1" applyAlignment="1" applyProtection="1">
      <alignment vertical="center" wrapText="1"/>
      <protection hidden="1"/>
    </xf>
    <xf numFmtId="0" fontId="64" fillId="0" borderId="0" xfId="0" applyFont="1" applyAlignment="1" applyProtection="1">
      <alignment vertical="center" wrapText="1"/>
      <protection hidden="1"/>
    </xf>
    <xf numFmtId="2" fontId="0" fillId="0" borderId="0" xfId="0" applyNumberFormat="1" applyAlignment="1" applyProtection="1">
      <alignment vertical="center"/>
      <protection hidden="1"/>
    </xf>
    <xf numFmtId="2" fontId="65" fillId="0" borderId="8" xfId="0" applyNumberFormat="1" applyFont="1" applyFill="1" applyBorder="1" applyAlignment="1" applyProtection="1">
      <alignment horizontal="center" vertical="center" wrapText="1"/>
      <protection hidden="1"/>
    </xf>
    <xf numFmtId="0" fontId="24" fillId="0" borderId="0" xfId="0" applyFont="1" applyFill="1" applyBorder="1" applyAlignment="1" applyProtection="1">
      <alignment horizontal="left" vertical="center"/>
      <protection hidden="1"/>
    </xf>
    <xf numFmtId="0" fontId="4" fillId="0" borderId="0" xfId="0" applyFont="1" applyAlignment="1" applyProtection="1">
      <alignment vertical="top"/>
      <protection hidden="1"/>
    </xf>
    <xf numFmtId="0" fontId="4" fillId="0" borderId="0" xfId="0" applyFont="1"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8" fillId="3" borderId="6" xfId="0" applyFont="1" applyFill="1" applyBorder="1" applyAlignment="1" applyProtection="1">
      <alignment horizontal="left" vertical="center" wrapText="1"/>
      <protection locked="0"/>
    </xf>
    <xf numFmtId="0" fontId="66" fillId="0" borderId="0" xfId="0" applyFont="1" applyFill="1" applyAlignment="1" applyProtection="1">
      <alignment horizontal="justify" vertical="top"/>
      <protection hidden="1"/>
    </xf>
    <xf numFmtId="0" fontId="67" fillId="0" borderId="0" xfId="25" applyFont="1" applyProtection="1">
      <protection hidden="1"/>
    </xf>
    <xf numFmtId="0" fontId="68" fillId="0" borderId="5" xfId="25" applyFont="1" applyBorder="1" applyAlignment="1" applyProtection="1">
      <alignment horizontal="center" vertical="center"/>
      <protection hidden="1"/>
    </xf>
    <xf numFmtId="0" fontId="68" fillId="0" borderId="5" xfId="25" applyFont="1" applyBorder="1" applyAlignment="1" applyProtection="1">
      <alignment horizontal="center" vertical="top"/>
      <protection hidden="1"/>
    </xf>
    <xf numFmtId="0" fontId="68" fillId="0" borderId="26" xfId="25" applyFont="1" applyBorder="1" applyAlignment="1" applyProtection="1">
      <alignment horizontal="center" vertical="top"/>
      <protection hidden="1"/>
    </xf>
    <xf numFmtId="0" fontId="69" fillId="7" borderId="9" xfId="25" applyFont="1" applyFill="1" applyBorder="1" applyAlignment="1" applyProtection="1">
      <alignment horizontal="center" vertical="top"/>
      <protection hidden="1"/>
    </xf>
    <xf numFmtId="0" fontId="8" fillId="0" borderId="0" xfId="25" applyFont="1" applyBorder="1" applyAlignment="1" applyProtection="1">
      <alignment vertical="center"/>
      <protection hidden="1"/>
    </xf>
    <xf numFmtId="0" fontId="4" fillId="0" borderId="22" xfId="21" quotePrefix="1" applyFont="1" applyBorder="1" applyAlignment="1" applyProtection="1">
      <alignment horizontal="center" vertical="top"/>
      <protection hidden="1"/>
    </xf>
    <xf numFmtId="0" fontId="4" fillId="0" borderId="35"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8" fillId="0" borderId="9" xfId="0" applyFont="1" applyBorder="1" applyAlignment="1" applyProtection="1">
      <alignment vertical="top" wrapText="1"/>
      <protection hidden="1"/>
    </xf>
    <xf numFmtId="0" fontId="8" fillId="0" borderId="3" xfId="0" applyFont="1" applyBorder="1" applyAlignment="1" applyProtection="1">
      <alignment vertical="top" wrapText="1"/>
      <protection hidden="1"/>
    </xf>
    <xf numFmtId="0" fontId="8" fillId="0" borderId="10" xfId="0" applyFont="1" applyBorder="1" applyAlignment="1" applyProtection="1">
      <alignment vertical="top" wrapText="1"/>
      <protection hidden="1"/>
    </xf>
    <xf numFmtId="0" fontId="8" fillId="0" borderId="11" xfId="0" applyFont="1" applyBorder="1" applyAlignment="1" applyProtection="1">
      <alignment vertical="center"/>
      <protection hidden="1"/>
    </xf>
    <xf numFmtId="0" fontId="72" fillId="0" borderId="0" xfId="0" applyFont="1" applyFill="1" applyAlignment="1" applyProtection="1">
      <alignment vertical="center"/>
      <protection hidden="1"/>
    </xf>
    <xf numFmtId="0" fontId="54" fillId="0" borderId="0" xfId="0" applyFont="1" applyBorder="1" applyAlignment="1" applyProtection="1">
      <alignment vertical="center"/>
      <protection hidden="1"/>
    </xf>
    <xf numFmtId="0" fontId="54" fillId="0" borderId="0" xfId="0" applyFont="1" applyBorder="1" applyProtection="1">
      <protection hidden="1"/>
    </xf>
    <xf numFmtId="0" fontId="8" fillId="0" borderId="0" xfId="0" applyFont="1" applyAlignment="1" applyProtection="1">
      <alignment horizontal="justify" vertical="center"/>
      <protection hidden="1"/>
    </xf>
    <xf numFmtId="0" fontId="9" fillId="0" borderId="4" xfId="31" applyFont="1" applyBorder="1" applyAlignment="1" applyProtection="1">
      <alignment vertical="center"/>
      <protection hidden="1"/>
    </xf>
    <xf numFmtId="0" fontId="8" fillId="0" borderId="4" xfId="31" applyFont="1" applyBorder="1" applyAlignment="1" applyProtection="1">
      <alignment vertical="center"/>
      <protection hidden="1"/>
    </xf>
    <xf numFmtId="0" fontId="9" fillId="0" borderId="4" xfId="31" applyFont="1" applyBorder="1" applyAlignment="1" applyProtection="1">
      <alignment horizontal="right"/>
      <protection hidden="1"/>
    </xf>
    <xf numFmtId="0" fontId="1" fillId="0" borderId="0" xfId="31" applyAlignment="1" applyProtection="1">
      <alignment vertical="center"/>
      <protection hidden="1"/>
    </xf>
    <xf numFmtId="0" fontId="1" fillId="0" borderId="0" xfId="31" applyProtection="1">
      <protection hidden="1"/>
    </xf>
    <xf numFmtId="0" fontId="8" fillId="0" borderId="0" xfId="31" applyFont="1" applyAlignment="1" applyProtection="1">
      <alignment vertical="center"/>
      <protection hidden="1"/>
    </xf>
    <xf numFmtId="0" fontId="39" fillId="0" borderId="0" xfId="31" applyFont="1" applyAlignment="1" applyProtection="1">
      <alignment horizontal="center"/>
      <protection hidden="1"/>
    </xf>
    <xf numFmtId="0" fontId="2" fillId="0" borderId="0" xfId="31" applyFont="1" applyAlignment="1" applyProtection="1">
      <alignment vertical="center"/>
      <protection hidden="1"/>
    </xf>
    <xf numFmtId="0" fontId="11" fillId="0" borderId="0" xfId="31" applyFont="1" applyAlignment="1" applyProtection="1">
      <alignment vertical="center"/>
      <protection hidden="1"/>
    </xf>
    <xf numFmtId="0" fontId="9" fillId="0" borderId="0" xfId="31" applyFont="1" applyAlignment="1" applyProtection="1">
      <alignment horizontal="center" vertical="center"/>
      <protection hidden="1"/>
    </xf>
    <xf numFmtId="0" fontId="3" fillId="0" borderId="0" xfId="31" applyFont="1" applyAlignment="1" applyProtection="1">
      <alignment vertical="center"/>
      <protection hidden="1"/>
    </xf>
    <xf numFmtId="0" fontId="8" fillId="0" borderId="0" xfId="31" applyFont="1" applyAlignment="1" applyProtection="1">
      <alignment horizontal="justify" vertical="center"/>
      <protection hidden="1"/>
    </xf>
    <xf numFmtId="0" fontId="9" fillId="0" borderId="0" xfId="31" applyFont="1" applyAlignment="1" applyProtection="1">
      <alignment vertical="center"/>
      <protection hidden="1"/>
    </xf>
    <xf numFmtId="0" fontId="8" fillId="0" borderId="0" xfId="31" applyFont="1" applyFill="1" applyAlignment="1" applyProtection="1">
      <alignment vertical="center"/>
      <protection hidden="1"/>
    </xf>
    <xf numFmtId="0" fontId="4" fillId="0" borderId="0" xfId="31" applyFont="1" applyAlignment="1" applyProtection="1">
      <alignment vertical="center"/>
      <protection hidden="1"/>
    </xf>
    <xf numFmtId="0" fontId="8" fillId="0" borderId="6" xfId="31" applyFont="1" applyBorder="1" applyAlignment="1" applyProtection="1">
      <alignment horizontal="center" vertical="center" wrapText="1"/>
      <protection hidden="1"/>
    </xf>
    <xf numFmtId="0" fontId="8" fillId="0" borderId="6" xfId="31" applyFont="1" applyBorder="1" applyAlignment="1" applyProtection="1">
      <alignment vertical="center" wrapText="1"/>
      <protection hidden="1"/>
    </xf>
    <xf numFmtId="0" fontId="8" fillId="5" borderId="6" xfId="31" applyFont="1" applyFill="1" applyBorder="1" applyAlignment="1" applyProtection="1">
      <alignment horizontal="center" vertical="top" wrapText="1"/>
      <protection locked="0"/>
    </xf>
    <xf numFmtId="0" fontId="8" fillId="3" borderId="6" xfId="31" applyFont="1" applyFill="1" applyBorder="1" applyAlignment="1" applyProtection="1">
      <alignment vertical="top" wrapText="1"/>
      <protection locked="0"/>
    </xf>
    <xf numFmtId="0" fontId="8" fillId="3" borderId="6" xfId="31" applyFont="1" applyFill="1" applyBorder="1" applyAlignment="1" applyProtection="1">
      <alignment horizontal="left" vertical="top" wrapText="1"/>
      <protection locked="0"/>
    </xf>
    <xf numFmtId="0" fontId="8" fillId="0" borderId="0" xfId="31" applyFont="1" applyFill="1" applyBorder="1" applyAlignment="1" applyProtection="1">
      <alignment horizontal="center" vertical="top" wrapText="1"/>
    </xf>
    <xf numFmtId="0" fontId="8" fillId="0" borderId="0" xfId="31" applyFont="1" applyFill="1" applyBorder="1" applyAlignment="1" applyProtection="1">
      <alignment vertical="top" wrapText="1"/>
    </xf>
    <xf numFmtId="0" fontId="8" fillId="0" borderId="0" xfId="31" applyFont="1" applyFill="1" applyBorder="1" applyAlignment="1" applyProtection="1">
      <alignment horizontal="left" vertical="top" wrapText="1"/>
    </xf>
    <xf numFmtId="0" fontId="8" fillId="0" borderId="0" xfId="31" applyFont="1" applyFill="1" applyBorder="1" applyAlignment="1" applyProtection="1">
      <alignment horizontal="center" vertical="top" wrapText="1"/>
      <protection locked="0"/>
    </xf>
    <xf numFmtId="0" fontId="8" fillId="0" borderId="0" xfId="31" applyFont="1" applyFill="1" applyBorder="1" applyAlignment="1" applyProtection="1">
      <alignment vertical="top" wrapText="1"/>
      <protection locked="0"/>
    </xf>
    <xf numFmtId="0" fontId="8" fillId="0" borderId="0" xfId="31" applyFont="1" applyFill="1" applyBorder="1" applyAlignment="1" applyProtection="1">
      <alignment horizontal="left" vertical="top" wrapText="1"/>
      <protection locked="0"/>
    </xf>
    <xf numFmtId="0" fontId="9" fillId="0" borderId="0" xfId="31" applyFont="1" applyAlignment="1" applyProtection="1">
      <alignment horizontal="right" vertical="center" indent="1"/>
      <protection hidden="1"/>
    </xf>
    <xf numFmtId="0" fontId="9" fillId="0" borderId="0" xfId="31" applyFont="1" applyAlignment="1" applyProtection="1">
      <alignment horizontal="left" vertical="center"/>
      <protection hidden="1"/>
    </xf>
    <xf numFmtId="172" fontId="9" fillId="0" borderId="0" xfId="31" applyNumberFormat="1" applyFont="1" applyAlignment="1" applyProtection="1">
      <alignment horizontal="left" vertical="center" indent="1"/>
      <protection hidden="1"/>
    </xf>
    <xf numFmtId="0" fontId="9" fillId="0" borderId="0" xfId="31" applyFont="1" applyAlignment="1" applyProtection="1">
      <alignment horizontal="left" vertical="center" wrapText="1" indent="1"/>
      <protection hidden="1"/>
    </xf>
    <xf numFmtId="0" fontId="8" fillId="0" borderId="0" xfId="31" applyFont="1" applyAlignment="1" applyProtection="1">
      <alignment horizontal="left" vertical="center" indent="1"/>
      <protection hidden="1"/>
    </xf>
    <xf numFmtId="0" fontId="8" fillId="0" borderId="6" xfId="31" applyFont="1" applyBorder="1" applyAlignment="1" applyProtection="1">
      <alignment horizontal="center" vertical="top" wrapText="1"/>
      <protection hidden="1"/>
    </xf>
    <xf numFmtId="0" fontId="8" fillId="3" borderId="6" xfId="31" applyFont="1" applyFill="1" applyBorder="1" applyAlignment="1" applyProtection="1">
      <alignment horizontal="left" vertical="top" wrapText="1"/>
      <protection hidden="1"/>
    </xf>
    <xf numFmtId="0" fontId="9" fillId="0" borderId="0" xfId="31" applyFont="1" applyBorder="1" applyAlignment="1" applyProtection="1">
      <alignment horizontal="center" vertical="center" wrapText="1"/>
      <protection hidden="1"/>
    </xf>
    <xf numFmtId="0" fontId="8" fillId="0" borderId="0" xfId="31" applyFont="1" applyAlignment="1" applyProtection="1">
      <alignment vertical="top"/>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center" vertical="center"/>
      <protection hidden="1"/>
    </xf>
    <xf numFmtId="0" fontId="1" fillId="3" borderId="6" xfId="0" applyFont="1" applyFill="1" applyBorder="1" applyAlignment="1" applyProtection="1">
      <alignment horizontal="center" vertical="center" wrapText="1"/>
      <protection locked="0"/>
    </xf>
    <xf numFmtId="14" fontId="1" fillId="3" borderId="6" xfId="0" applyNumberFormat="1" applyFont="1" applyFill="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61" fillId="0" borderId="6" xfId="0" applyFont="1" applyBorder="1" applyAlignment="1" applyProtection="1">
      <alignment horizontal="center" vertical="center" wrapText="1"/>
      <protection hidden="1"/>
    </xf>
    <xf numFmtId="0" fontId="7" fillId="0" borderId="0" xfId="0" applyFont="1"/>
    <xf numFmtId="0" fontId="21" fillId="0" borderId="8"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0" xfId="26" applyFont="1" applyFill="1" applyAlignment="1" applyProtection="1">
      <alignment horizontal="left" vertical="center" wrapText="1"/>
      <protection hidden="1"/>
    </xf>
    <xf numFmtId="0" fontId="74" fillId="0" borderId="6" xfId="31" applyFont="1" applyBorder="1" applyAlignment="1" applyProtection="1">
      <alignment horizontal="center" vertical="center" wrapText="1"/>
      <protection hidden="1"/>
    </xf>
    <xf numFmtId="0" fontId="70" fillId="0" borderId="7" xfId="31" applyFont="1" applyBorder="1" applyAlignment="1" applyProtection="1">
      <alignment horizontal="center" vertical="top" wrapText="1"/>
      <protection hidden="1"/>
    </xf>
    <xf numFmtId="0" fontId="70" fillId="3" borderId="7" xfId="31" applyFont="1" applyFill="1" applyBorder="1" applyAlignment="1" applyProtection="1">
      <alignment vertical="top" wrapText="1"/>
      <protection locked="0" hidden="1"/>
    </xf>
    <xf numFmtId="0" fontId="70" fillId="0" borderId="19" xfId="31" applyFont="1" applyBorder="1" applyAlignment="1" applyProtection="1">
      <alignment horizontal="center" vertical="top" wrapText="1"/>
      <protection hidden="1"/>
    </xf>
    <xf numFmtId="0" fontId="70" fillId="3" borderId="19" xfId="31" applyFont="1" applyFill="1" applyBorder="1" applyAlignment="1" applyProtection="1">
      <alignment vertical="top" wrapText="1"/>
      <protection locked="0" hidden="1"/>
    </xf>
    <xf numFmtId="0" fontId="70" fillId="0" borderId="20" xfId="31" applyFont="1" applyBorder="1" applyAlignment="1" applyProtection="1">
      <alignment horizontal="center" vertical="top" wrapText="1"/>
      <protection hidden="1"/>
    </xf>
    <xf numFmtId="0" fontId="70" fillId="3" borderId="20" xfId="31" applyFont="1" applyFill="1" applyBorder="1" applyAlignment="1" applyProtection="1">
      <alignment vertical="top" wrapText="1"/>
      <protection locked="0"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7" fillId="0" borderId="6" xfId="31" applyFont="1" applyBorder="1" applyAlignment="1" applyProtection="1">
      <alignment horizontal="center" vertical="center" wrapText="1"/>
      <protection hidden="1"/>
    </xf>
    <xf numFmtId="0" fontId="4" fillId="0" borderId="7" xfId="31" applyFont="1" applyBorder="1" applyAlignment="1" applyProtection="1">
      <alignment horizontal="center" vertical="top" wrapText="1"/>
      <protection hidden="1"/>
    </xf>
    <xf numFmtId="0" fontId="4" fillId="3" borderId="7" xfId="31" applyFont="1" applyFill="1" applyBorder="1" applyAlignment="1" applyProtection="1">
      <alignment vertical="top" wrapText="1"/>
      <protection locked="0" hidden="1"/>
    </xf>
    <xf numFmtId="0" fontId="4" fillId="0" borderId="19" xfId="31" applyFont="1" applyBorder="1" applyAlignment="1" applyProtection="1">
      <alignment horizontal="center" vertical="top" wrapText="1"/>
      <protection hidden="1"/>
    </xf>
    <xf numFmtId="0" fontId="4" fillId="3" borderId="19" xfId="31" applyFont="1" applyFill="1" applyBorder="1" applyAlignment="1" applyProtection="1">
      <alignment vertical="top" wrapText="1"/>
      <protection locked="0" hidden="1"/>
    </xf>
    <xf numFmtId="0" fontId="4" fillId="0" borderId="20" xfId="31" applyFont="1" applyBorder="1" applyAlignment="1" applyProtection="1">
      <alignment horizontal="center" vertical="top" wrapText="1"/>
      <protection hidden="1"/>
    </xf>
    <xf numFmtId="0" fontId="4" fillId="3" borderId="20" xfId="31" applyFont="1" applyFill="1" applyBorder="1" applyAlignment="1" applyProtection="1">
      <alignment vertical="top" wrapText="1"/>
      <protection locked="0" hidden="1"/>
    </xf>
    <xf numFmtId="0" fontId="4" fillId="0" borderId="0" xfId="31" applyFont="1" applyBorder="1" applyAlignment="1" applyProtection="1">
      <alignment vertical="center"/>
      <protection hidden="1"/>
    </xf>
    <xf numFmtId="0" fontId="7" fillId="3" borderId="0" xfId="22" applyFont="1" applyFill="1" applyAlignment="1" applyProtection="1">
      <alignment horizontal="center" vertical="center"/>
      <protection locked="0" hidden="1"/>
    </xf>
    <xf numFmtId="0" fontId="4" fillId="0" borderId="3" xfId="31" applyFont="1" applyBorder="1" applyAlignment="1" applyProtection="1">
      <alignment vertical="top"/>
      <protection hidden="1"/>
    </xf>
    <xf numFmtId="0" fontId="7" fillId="0" borderId="10" xfId="31" applyFont="1" applyBorder="1" applyAlignment="1" applyProtection="1">
      <alignment horizontal="right" vertical="top"/>
      <protection hidden="1"/>
    </xf>
    <xf numFmtId="0" fontId="4" fillId="0" borderId="13" xfId="31" applyFont="1" applyBorder="1" applyAlignment="1" applyProtection="1">
      <alignment vertical="center"/>
      <protection hidden="1"/>
    </xf>
    <xf numFmtId="0" fontId="4" fillId="0" borderId="11" xfId="31" applyFont="1" applyBorder="1" applyAlignment="1" applyProtection="1">
      <alignment vertical="center"/>
      <protection hidden="1"/>
    </xf>
    <xf numFmtId="0" fontId="4" fillId="0" borderId="13" xfId="31" applyFont="1" applyBorder="1" applyAlignment="1" applyProtection="1">
      <alignment horizontal="justify" vertical="center"/>
      <protection hidden="1"/>
    </xf>
    <xf numFmtId="0" fontId="9" fillId="0" borderId="13" xfId="0" applyFont="1" applyBorder="1" applyAlignment="1" applyProtection="1">
      <alignment vertical="center"/>
      <protection hidden="1"/>
    </xf>
    <xf numFmtId="0" fontId="8" fillId="0" borderId="0" xfId="0" applyFont="1" applyBorder="1" applyAlignment="1" applyProtection="1">
      <alignment horizontal="justify" vertical="center"/>
      <protection hidden="1"/>
    </xf>
    <xf numFmtId="0" fontId="9" fillId="0" borderId="13" xfId="26" applyFont="1" applyFill="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3" xfId="0" applyFont="1" applyBorder="1" applyAlignment="1" applyProtection="1">
      <alignment horizontal="justify" vertical="center"/>
      <protection hidden="1"/>
    </xf>
    <xf numFmtId="0" fontId="4" fillId="0" borderId="0" xfId="31" applyFont="1" applyFill="1" applyBorder="1" applyAlignment="1" applyProtection="1">
      <alignment vertical="center"/>
      <protection hidden="1"/>
    </xf>
    <xf numFmtId="0" fontId="7" fillId="0" borderId="0" xfId="31" applyFont="1" applyBorder="1" applyAlignment="1" applyProtection="1">
      <alignment horizontal="right" vertical="center" indent="1"/>
      <protection hidden="1"/>
    </xf>
    <xf numFmtId="0" fontId="9" fillId="0" borderId="13" xfId="0" applyFont="1" applyBorder="1" applyAlignment="1" applyProtection="1">
      <alignment horizontal="left" vertical="center"/>
      <protection hidden="1"/>
    </xf>
    <xf numFmtId="172" fontId="9" fillId="0" borderId="0" xfId="0" applyNumberFormat="1" applyFont="1" applyBorder="1" applyAlignment="1" applyProtection="1">
      <alignment horizontal="left" vertical="center" indent="1"/>
      <protection hidden="1"/>
    </xf>
    <xf numFmtId="0" fontId="9" fillId="0" borderId="0" xfId="0" applyFont="1" applyBorder="1" applyAlignment="1" applyProtection="1">
      <alignment horizontal="right" vertical="center" indent="1"/>
      <protection hidden="1"/>
    </xf>
    <xf numFmtId="0" fontId="9" fillId="0" borderId="0" xfId="0" applyFont="1" applyBorder="1" applyAlignment="1" applyProtection="1">
      <alignment horizontal="left" vertical="center" wrapText="1" indent="1"/>
      <protection hidden="1"/>
    </xf>
    <xf numFmtId="0" fontId="0" fillId="0" borderId="13" xfId="0" applyBorder="1"/>
    <xf numFmtId="0" fontId="0" fillId="0" borderId="0" xfId="0" applyBorder="1"/>
    <xf numFmtId="0" fontId="0" fillId="0" borderId="11" xfId="0" applyBorder="1"/>
    <xf numFmtId="0" fontId="0" fillId="0" borderId="14" xfId="0" applyBorder="1"/>
    <xf numFmtId="0" fontId="0" fillId="0" borderId="4" xfId="0" applyBorder="1"/>
    <xf numFmtId="0" fontId="0" fillId="0" borderId="12" xfId="0" applyBorder="1"/>
    <xf numFmtId="0" fontId="7" fillId="0" borderId="13" xfId="31" applyFont="1" applyFill="1" applyBorder="1" applyAlignment="1" applyProtection="1">
      <alignment vertical="center"/>
      <protection hidden="1"/>
    </xf>
    <xf numFmtId="0" fontId="7" fillId="0" borderId="0" xfId="31" applyFont="1" applyFill="1" applyBorder="1" applyAlignment="1" applyProtection="1">
      <alignment vertical="center"/>
      <protection hidden="1"/>
    </xf>
    <xf numFmtId="0" fontId="7" fillId="0" borderId="11" xfId="31" applyFont="1" applyFill="1" applyBorder="1" applyAlignment="1" applyProtection="1">
      <alignment vertical="center"/>
      <protection hidden="1"/>
    </xf>
    <xf numFmtId="0" fontId="8" fillId="3" borderId="6" xfId="0" applyFont="1" applyFill="1" applyBorder="1" applyAlignment="1" applyProtection="1">
      <alignment horizontal="left" vertical="center" wrapText="1"/>
      <protection locked="0"/>
    </xf>
    <xf numFmtId="0" fontId="8" fillId="0" borderId="6" xfId="0" applyFont="1" applyBorder="1" applyAlignment="1" applyProtection="1">
      <alignment horizontal="center" vertical="top" wrapText="1"/>
      <protection hidden="1"/>
    </xf>
    <xf numFmtId="0" fontId="8" fillId="3" borderId="6" xfId="0" applyFont="1" applyFill="1" applyBorder="1" applyAlignment="1" applyProtection="1">
      <alignment horizontal="center" vertical="top" wrapText="1"/>
      <protection locked="0"/>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left" vertical="center"/>
      <protection hidden="1"/>
    </xf>
    <xf numFmtId="1" fontId="26" fillId="0" borderId="0" xfId="0" applyNumberFormat="1" applyFont="1" applyAlignment="1" applyProtection="1">
      <alignment horizontal="left" vertical="center"/>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9" fillId="7" borderId="6" xfId="0" applyFont="1" applyFill="1" applyBorder="1" applyAlignment="1" applyProtection="1">
      <alignment horizontal="left" vertical="center" wrapText="1"/>
      <protection hidden="1"/>
    </xf>
    <xf numFmtId="0" fontId="8" fillId="0" borderId="8"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9" xfId="0" applyFont="1" applyBorder="1" applyAlignment="1" applyProtection="1">
      <alignment horizontal="center" vertical="center" wrapText="1"/>
      <protection hidden="1"/>
    </xf>
    <xf numFmtId="0" fontId="8" fillId="3" borderId="6" xfId="0" applyFont="1" applyFill="1" applyBorder="1" applyAlignment="1" applyProtection="1">
      <alignment horizontal="left" vertical="center" wrapText="1"/>
      <protection locked="0"/>
    </xf>
    <xf numFmtId="0" fontId="1" fillId="3" borderId="0" xfId="0" applyFont="1" applyFill="1" applyBorder="1" applyAlignment="1" applyProtection="1">
      <alignment horizontal="center" vertical="center" wrapText="1"/>
      <protection locked="0"/>
    </xf>
    <xf numFmtId="14" fontId="1" fillId="3" borderId="0" xfId="0" applyNumberFormat="1" applyFont="1" applyFill="1" applyBorder="1" applyAlignment="1" applyProtection="1">
      <alignment horizontal="center" vertical="center" wrapText="1"/>
      <protection locked="0"/>
    </xf>
    <xf numFmtId="0" fontId="70" fillId="8" borderId="0" xfId="32" applyFont="1" applyFill="1" applyAlignment="1" applyProtection="1">
      <alignment vertical="center"/>
      <protection hidden="1"/>
    </xf>
    <xf numFmtId="0" fontId="70" fillId="8" borderId="0" xfId="32" applyFont="1" applyFill="1" applyProtection="1">
      <protection hidden="1"/>
    </xf>
    <xf numFmtId="0" fontId="4" fillId="0" borderId="0" xfId="0" applyFont="1" applyAlignment="1" applyProtection="1">
      <alignment vertical="center"/>
      <protection hidden="1"/>
    </xf>
    <xf numFmtId="0" fontId="37" fillId="6" borderId="0" xfId="0" applyFont="1" applyFill="1" applyBorder="1" applyAlignment="1" applyProtection="1">
      <alignment vertical="center"/>
      <protection hidden="1"/>
    </xf>
    <xf numFmtId="0" fontId="4" fillId="3" borderId="10" xfId="0" applyFont="1" applyFill="1" applyBorder="1" applyAlignment="1" applyProtection="1">
      <alignment horizontal="left" vertical="center" indent="4"/>
      <protection locked="0"/>
    </xf>
    <xf numFmtId="0" fontId="8" fillId="0" borderId="0" xfId="0" applyFont="1" applyAlignment="1" applyProtection="1">
      <alignment horizontal="center" vertical="center"/>
      <protection hidden="1"/>
    </xf>
    <xf numFmtId="0" fontId="9" fillId="0" borderId="0" xfId="0" applyFont="1" applyAlignment="1">
      <alignment horizontal="center" vertical="center"/>
    </xf>
    <xf numFmtId="0" fontId="8" fillId="0" borderId="0" xfId="0" applyFont="1" applyAlignment="1" applyProtection="1">
      <alignment horizontal="justify" vertical="center" wrapText="1"/>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3" borderId="8" xfId="0" applyFont="1" applyFill="1" applyBorder="1" applyAlignment="1" applyProtection="1">
      <alignment vertical="top" wrapText="1"/>
      <protection locked="0"/>
    </xf>
    <xf numFmtId="0" fontId="8" fillId="3" borderId="6" xfId="0" applyFont="1" applyFill="1" applyBorder="1" applyAlignment="1" applyProtection="1">
      <alignment vertical="top" wrapText="1"/>
      <protection locked="0"/>
    </xf>
    <xf numFmtId="0" fontId="47" fillId="0" borderId="0" xfId="0" applyFont="1" applyAlignment="1">
      <alignment horizontal="justify" vertical="center"/>
    </xf>
    <xf numFmtId="0" fontId="45" fillId="0" borderId="0" xfId="0" applyFont="1" applyAlignment="1">
      <alignment horizontal="justify" vertical="center"/>
    </xf>
    <xf numFmtId="0" fontId="8" fillId="0" borderId="0" xfId="0" applyFont="1" applyAlignment="1" applyProtection="1">
      <alignment horizontal="center" vertical="center"/>
      <protection hidden="1"/>
    </xf>
    <xf numFmtId="0" fontId="8" fillId="3" borderId="6" xfId="0" applyFont="1" applyFill="1" applyBorder="1" applyAlignment="1" applyProtection="1">
      <alignment horizontal="left" vertical="center" wrapText="1"/>
      <protection locked="0"/>
    </xf>
    <xf numFmtId="0" fontId="1" fillId="0" borderId="0" xfId="31" applyAlignment="1" applyProtection="1">
      <alignment horizontal="center" vertical="top"/>
      <protection hidden="1"/>
    </xf>
    <xf numFmtId="173" fontId="8" fillId="3" borderId="6" xfId="0" applyNumberFormat="1" applyFont="1" applyFill="1" applyBorder="1" applyAlignment="1" applyProtection="1">
      <alignment vertical="center" wrapText="1"/>
      <protection locked="0"/>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9" borderId="6" xfId="0" applyFont="1" applyFill="1" applyBorder="1" applyAlignment="1" applyProtection="1">
      <alignment horizontal="center" vertical="center" wrapText="1"/>
      <protection hidden="1"/>
    </xf>
    <xf numFmtId="0" fontId="9" fillId="9" borderId="6" xfId="0" applyFont="1" applyFill="1" applyBorder="1" applyAlignment="1" applyProtection="1">
      <alignment vertical="center" wrapText="1"/>
      <protection hidden="1"/>
    </xf>
    <xf numFmtId="0" fontId="7" fillId="10" borderId="6" xfId="0" applyFont="1" applyFill="1" applyBorder="1" applyAlignment="1" applyProtection="1">
      <alignment horizontal="center" vertical="center" wrapText="1"/>
      <protection hidden="1"/>
    </xf>
    <xf numFmtId="0" fontId="8" fillId="0" borderId="10" xfId="0" applyFont="1" applyFill="1" applyBorder="1" applyAlignment="1" applyProtection="1">
      <alignment vertical="center" wrapText="1"/>
      <protection hidden="1"/>
    </xf>
    <xf numFmtId="0" fontId="8" fillId="0" borderId="8" xfId="0" applyFont="1" applyBorder="1" applyAlignment="1" applyProtection="1">
      <alignment vertical="center" wrapText="1"/>
      <protection hidden="1"/>
    </xf>
    <xf numFmtId="2" fontId="8" fillId="0" borderId="8" xfId="0" applyNumberFormat="1" applyFont="1" applyFill="1" applyBorder="1" applyAlignment="1" applyProtection="1">
      <alignment horizontal="center" vertical="center" wrapText="1"/>
      <protection hidden="1"/>
    </xf>
    <xf numFmtId="0" fontId="9" fillId="10" borderId="6" xfId="0" applyFont="1" applyFill="1" applyBorder="1" applyAlignment="1" applyProtection="1">
      <alignment horizontal="center" vertical="center" wrapText="1"/>
      <protection hidden="1"/>
    </xf>
    <xf numFmtId="0" fontId="9" fillId="10" borderId="9" xfId="0" applyFont="1" applyFill="1" applyBorder="1" applyAlignment="1" applyProtection="1">
      <alignment vertical="center" wrapText="1"/>
      <protection hidden="1"/>
    </xf>
    <xf numFmtId="0" fontId="8" fillId="10" borderId="3" xfId="0" applyFont="1" applyFill="1" applyBorder="1" applyAlignment="1" applyProtection="1">
      <alignment vertical="center" wrapText="1"/>
      <protection hidden="1"/>
    </xf>
    <xf numFmtId="0" fontId="8" fillId="10" borderId="10" xfId="0" applyFont="1" applyFill="1" applyBorder="1" applyAlignment="1" applyProtection="1">
      <alignment vertical="center" wrapText="1"/>
      <protection hidden="1"/>
    </xf>
    <xf numFmtId="0" fontId="8" fillId="0" borderId="16" xfId="0" applyFont="1" applyBorder="1" applyAlignment="1" applyProtection="1">
      <alignment vertical="center" wrapText="1"/>
      <protection hidden="1"/>
    </xf>
    <xf numFmtId="0" fontId="8" fillId="0" borderId="14" xfId="0" applyFont="1" applyBorder="1" applyAlignment="1" applyProtection="1">
      <alignment vertical="center" wrapText="1"/>
      <protection hidden="1"/>
    </xf>
    <xf numFmtId="0" fontId="8" fillId="0" borderId="34" xfId="0" applyFont="1" applyBorder="1" applyAlignment="1" applyProtection="1">
      <alignment vertical="center" wrapText="1"/>
      <protection hidden="1"/>
    </xf>
    <xf numFmtId="2" fontId="8" fillId="3" borderId="8" xfId="0" applyNumberFormat="1" applyFont="1" applyFill="1" applyBorder="1" applyAlignment="1" applyProtection="1">
      <alignment horizontal="center" vertical="center" wrapText="1"/>
      <protection locked="0"/>
    </xf>
    <xf numFmtId="0" fontId="77" fillId="0" borderId="16" xfId="0" applyNumberFormat="1" applyFont="1" applyFill="1" applyBorder="1" applyAlignment="1" applyProtection="1">
      <alignment horizontal="center" vertical="center" wrapText="1"/>
      <protection hidden="1"/>
    </xf>
    <xf numFmtId="0" fontId="9" fillId="0" borderId="3" xfId="0" applyFont="1" applyBorder="1" applyAlignment="1" applyProtection="1">
      <alignment vertical="center" wrapText="1"/>
      <protection hidden="1"/>
    </xf>
    <xf numFmtId="0" fontId="9" fillId="0" borderId="10" xfId="0" applyFont="1" applyBorder="1" applyAlignment="1" applyProtection="1">
      <alignment vertical="center" wrapText="1"/>
      <protection hidden="1"/>
    </xf>
    <xf numFmtId="2" fontId="8" fillId="0" borderId="6" xfId="0" applyNumberFormat="1" applyFont="1" applyBorder="1" applyAlignment="1" applyProtection="1">
      <alignment horizontal="center" vertical="center" wrapText="1"/>
      <protection hidden="1"/>
    </xf>
    <xf numFmtId="0" fontId="69" fillId="0" borderId="3" xfId="0" applyFont="1" applyBorder="1" applyAlignment="1" applyProtection="1">
      <alignment horizontal="center" vertical="center" wrapText="1"/>
      <protection hidden="1"/>
    </xf>
    <xf numFmtId="0" fontId="77" fillId="0" borderId="3"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77" fillId="0" borderId="14" xfId="0" applyFont="1" applyBorder="1" applyAlignment="1" applyProtection="1">
      <alignment horizontal="center" vertical="center" wrapText="1"/>
      <protection hidden="1"/>
    </xf>
    <xf numFmtId="0" fontId="69" fillId="0" borderId="16" xfId="0" applyFont="1" applyBorder="1" applyAlignment="1" applyProtection="1">
      <alignment horizontal="center" vertical="center" wrapText="1"/>
      <protection hidden="1"/>
    </xf>
    <xf numFmtId="2" fontId="8" fillId="0" borderId="8" xfId="0" applyNumberFormat="1" applyFont="1" applyBorder="1" applyAlignment="1" applyProtection="1">
      <alignment horizontal="center" vertical="center" wrapText="1"/>
      <protection hidden="1"/>
    </xf>
    <xf numFmtId="0" fontId="9" fillId="0" borderId="3" xfId="0" applyFont="1" applyBorder="1" applyAlignment="1" applyProtection="1">
      <alignment vertical="center"/>
      <protection hidden="1"/>
    </xf>
    <xf numFmtId="0" fontId="9" fillId="0" borderId="10" xfId="0" applyFont="1" applyBorder="1" applyAlignment="1" applyProtection="1">
      <alignment vertical="center"/>
      <protection hidden="1"/>
    </xf>
    <xf numFmtId="2" fontId="78" fillId="0" borderId="17" xfId="0" applyNumberFormat="1" applyFont="1" applyFill="1" applyBorder="1" applyAlignment="1" applyProtection="1">
      <alignment horizontal="center" vertical="center" wrapText="1"/>
      <protection hidden="1"/>
    </xf>
    <xf numFmtId="0" fontId="8" fillId="0" borderId="6" xfId="0" applyFont="1" applyBorder="1" applyAlignment="1" applyProtection="1">
      <alignment vertical="center" wrapText="1"/>
      <protection hidden="1"/>
    </xf>
    <xf numFmtId="0" fontId="4" fillId="0" borderId="6" xfId="0" applyFont="1" applyBorder="1" applyAlignment="1" applyProtection="1">
      <alignment horizontal="center" vertical="center" wrapText="1"/>
      <protection hidden="1"/>
    </xf>
    <xf numFmtId="0" fontId="4"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8" fillId="0" borderId="0" xfId="0" applyFont="1" applyAlignment="1" applyProtection="1">
      <alignment horizontal="justify" vertical="center"/>
      <protection hidden="1"/>
    </xf>
    <xf numFmtId="0" fontId="8"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74" fillId="0" borderId="6" xfId="0" applyFont="1" applyBorder="1" applyAlignment="1" applyProtection="1">
      <alignment horizontal="center" vertical="center"/>
      <protection hidden="1"/>
    </xf>
    <xf numFmtId="0" fontId="9" fillId="0" borderId="6" xfId="0" applyFont="1" applyBorder="1" applyAlignment="1">
      <alignment horizontal="center" vertical="center" wrapText="1"/>
    </xf>
    <xf numFmtId="0" fontId="29" fillId="0" borderId="6" xfId="0" applyFont="1" applyBorder="1" applyAlignment="1" applyProtection="1">
      <alignment horizontal="center" vertical="top"/>
      <protection hidden="1"/>
    </xf>
    <xf numFmtId="175" fontId="4" fillId="0" borderId="6" xfId="0" applyNumberFormat="1" applyFont="1" applyBorder="1" applyAlignment="1">
      <alignment horizontal="center" vertical="center"/>
    </xf>
    <xf numFmtId="2" fontId="8" fillId="0" borderId="6" xfId="0" applyNumberFormat="1" applyFont="1" applyFill="1" applyBorder="1" applyAlignment="1" applyProtection="1">
      <alignment horizontal="center" vertical="center" wrapText="1"/>
    </xf>
    <xf numFmtId="0" fontId="8" fillId="6" borderId="6" xfId="0" applyFont="1" applyFill="1" applyBorder="1" applyAlignment="1" applyProtection="1">
      <alignment horizontal="justify" vertical="center" wrapText="1"/>
      <protection hidden="1"/>
    </xf>
    <xf numFmtId="0" fontId="8" fillId="0" borderId="9" xfId="0" applyFont="1" applyFill="1" applyBorder="1" applyAlignment="1" applyProtection="1">
      <alignment horizontal="justify" vertical="center" wrapText="1"/>
      <protection hidden="1"/>
    </xf>
    <xf numFmtId="0" fontId="1" fillId="5" borderId="6" xfId="0" applyFont="1" applyFill="1" applyBorder="1" applyAlignment="1" applyProtection="1">
      <alignment horizontal="center" vertical="center" wrapText="1"/>
      <protection locked="0"/>
    </xf>
    <xf numFmtId="2" fontId="8" fillId="0" borderId="8" xfId="0" applyNumberFormat="1" applyFont="1" applyFill="1" applyBorder="1" applyAlignment="1" applyProtection="1">
      <alignment horizontal="center" vertical="center" wrapText="1"/>
    </xf>
    <xf numFmtId="0" fontId="8" fillId="6" borderId="8" xfId="0" applyFont="1" applyFill="1" applyBorder="1" applyAlignment="1" applyProtection="1">
      <alignment horizontal="justify" vertical="center" wrapText="1"/>
      <protection hidden="1"/>
    </xf>
    <xf numFmtId="0" fontId="8" fillId="0" borderId="17" xfId="0" applyFont="1" applyFill="1" applyBorder="1" applyAlignment="1" applyProtection="1">
      <alignment horizontal="justify" vertical="center" wrapText="1"/>
      <protection hidden="1"/>
    </xf>
    <xf numFmtId="2" fontId="8" fillId="0" borderId="17" xfId="0" applyNumberFormat="1" applyFont="1" applyFill="1" applyBorder="1" applyAlignment="1" applyProtection="1">
      <alignment horizontal="center" vertical="center" wrapText="1"/>
    </xf>
    <xf numFmtId="0" fontId="8" fillId="3" borderId="17" xfId="0" applyFont="1" applyFill="1" applyBorder="1" applyAlignment="1" applyProtection="1">
      <alignment vertical="center" wrapText="1"/>
      <protection locked="0"/>
    </xf>
    <xf numFmtId="0" fontId="8" fillId="0" borderId="8" xfId="0" applyFont="1" applyBorder="1" applyAlignment="1" applyProtection="1">
      <alignment horizontal="justify" vertical="top" wrapText="1"/>
      <protection hidden="1"/>
    </xf>
    <xf numFmtId="0" fontId="9" fillId="2" borderId="6" xfId="0" applyFont="1" applyFill="1" applyBorder="1" applyAlignment="1" applyProtection="1">
      <alignment horizontal="center" vertical="center" wrapText="1"/>
      <protection hidden="1"/>
    </xf>
    <xf numFmtId="0" fontId="0" fillId="0" borderId="0" xfId="0" applyProtection="1">
      <protection locked="0" hidden="1"/>
    </xf>
    <xf numFmtId="0" fontId="1" fillId="0" borderId="0" xfId="0" applyFont="1" applyAlignment="1" applyProtection="1">
      <alignment wrapText="1"/>
      <protection hidden="1"/>
    </xf>
    <xf numFmtId="0" fontId="1" fillId="0" borderId="0" xfId="0" applyFont="1" applyBorder="1" applyAlignment="1" applyProtection="1">
      <alignment wrapText="1"/>
      <protection hidden="1"/>
    </xf>
    <xf numFmtId="0" fontId="8"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4" fillId="0" borderId="0" xfId="0" applyFont="1" applyAlignment="1" applyProtection="1">
      <alignment vertical="center"/>
      <protection hidden="1"/>
    </xf>
    <xf numFmtId="172" fontId="26" fillId="0" borderId="0" xfId="0" applyNumberFormat="1" applyFont="1" applyAlignment="1" applyProtection="1">
      <alignment horizontal="left" vertical="center"/>
      <protection hidden="1"/>
    </xf>
    <xf numFmtId="0" fontId="68" fillId="0" borderId="5" xfId="25" applyFont="1" applyBorder="1" applyAlignment="1" applyProtection="1">
      <alignment horizontal="justify" vertical="center"/>
      <protection hidden="1"/>
    </xf>
    <xf numFmtId="0" fontId="68" fillId="0" borderId="26" xfId="25" applyFont="1" applyBorder="1" applyAlignment="1" applyProtection="1">
      <alignment horizontal="justify" vertical="center"/>
      <protection hidden="1"/>
    </xf>
    <xf numFmtId="0" fontId="69" fillId="7" borderId="3" xfId="25" applyFont="1" applyFill="1" applyBorder="1" applyAlignment="1" applyProtection="1">
      <alignment horizontal="justify" vertical="center"/>
      <protection hidden="1"/>
    </xf>
    <xf numFmtId="0" fontId="69" fillId="7" borderId="10" xfId="25" applyFont="1" applyFill="1" applyBorder="1" applyAlignment="1" applyProtection="1">
      <alignment horizontal="justify" vertical="center"/>
      <protection hidden="1"/>
    </xf>
    <xf numFmtId="0" fontId="50" fillId="0" borderId="8" xfId="25" applyFont="1" applyBorder="1" applyAlignment="1" applyProtection="1">
      <alignment horizontal="center" vertical="center" textRotation="180"/>
      <protection hidden="1"/>
    </xf>
    <xf numFmtId="0" fontId="50" fillId="0" borderId="17" xfId="25" applyFont="1" applyBorder="1" applyAlignment="1" applyProtection="1">
      <alignment horizontal="center" vertical="center" textRotation="180"/>
      <protection hidden="1"/>
    </xf>
    <xf numFmtId="0" fontId="50" fillId="0" borderId="16" xfId="25" applyFont="1" applyBorder="1" applyAlignment="1" applyProtection="1">
      <alignment horizontal="center" vertical="center" textRotation="180"/>
      <protection hidden="1"/>
    </xf>
    <xf numFmtId="0" fontId="50" fillId="0" borderId="8" xfId="25" applyFont="1" applyBorder="1" applyAlignment="1" applyProtection="1">
      <alignment horizontal="center" vertical="center" textRotation="90"/>
      <protection hidden="1"/>
    </xf>
    <xf numFmtId="0" fontId="50" fillId="0" borderId="17" xfId="25" applyFont="1" applyBorder="1" applyAlignment="1" applyProtection="1">
      <alignment horizontal="center" vertical="center" textRotation="90"/>
      <protection hidden="1"/>
    </xf>
    <xf numFmtId="0" fontId="50" fillId="0" borderId="16" xfId="25" applyFont="1" applyBorder="1" applyAlignment="1" applyProtection="1">
      <alignment horizontal="center" vertical="center" textRotation="90"/>
      <protection hidden="1"/>
    </xf>
    <xf numFmtId="0" fontId="70" fillId="0" borderId="0" xfId="25" applyFont="1" applyBorder="1"/>
    <xf numFmtId="0" fontId="31" fillId="0" borderId="0" xfId="25" applyFont="1" applyBorder="1" applyAlignment="1" applyProtection="1">
      <alignment horizontal="right" vertical="center"/>
      <protection hidden="1"/>
    </xf>
    <xf numFmtId="0" fontId="30" fillId="0" borderId="0" xfId="25" applyFont="1" applyBorder="1" applyAlignment="1" applyProtection="1">
      <alignment horizontal="right" vertical="center"/>
      <protection hidden="1"/>
    </xf>
    <xf numFmtId="0" fontId="30" fillId="0" borderId="15" xfId="25" applyFont="1" applyBorder="1" applyAlignment="1" applyProtection="1">
      <alignment horizontal="right" vertical="center"/>
      <protection hidden="1"/>
    </xf>
    <xf numFmtId="0" fontId="68" fillId="0" borderId="5" xfId="25" applyFont="1" applyBorder="1" applyAlignment="1" applyProtection="1">
      <alignment horizontal="justify" vertical="top"/>
      <protection hidden="1"/>
    </xf>
    <xf numFmtId="0" fontId="31" fillId="0" borderId="4" xfId="25" applyFont="1" applyBorder="1" applyAlignment="1" applyProtection="1">
      <alignment horizontal="right" vertical="center"/>
      <protection hidden="1"/>
    </xf>
    <xf numFmtId="0" fontId="9" fillId="4" borderId="3" xfId="25" applyFont="1" applyFill="1" applyBorder="1" applyAlignment="1" applyProtection="1">
      <alignment horizontal="center" vertical="center"/>
      <protection hidden="1"/>
    </xf>
    <xf numFmtId="0" fontId="10" fillId="0" borderId="0" xfId="25" applyFont="1" applyBorder="1" applyAlignment="1" applyProtection="1">
      <alignment horizontal="center" vertical="center" wrapText="1"/>
      <protection hidden="1"/>
    </xf>
    <xf numFmtId="0" fontId="47" fillId="0" borderId="0" xfId="25" applyFont="1" applyBorder="1" applyAlignment="1" applyProtection="1">
      <alignment horizontal="center" vertical="center"/>
      <protection hidden="1"/>
    </xf>
    <xf numFmtId="0" fontId="8" fillId="0" borderId="15" xfId="0" applyFont="1" applyBorder="1" applyAlignment="1" applyProtection="1">
      <alignment horizontal="left" vertical="center" wrapText="1"/>
      <protection hidden="1"/>
    </xf>
    <xf numFmtId="0" fontId="8" fillId="0" borderId="0" xfId="0" applyFont="1" applyAlignment="1" applyProtection="1">
      <alignment horizontal="left" vertical="center" wrapText="1"/>
      <protection hidden="1"/>
    </xf>
    <xf numFmtId="0" fontId="10" fillId="0" borderId="4"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protection hidden="1"/>
    </xf>
    <xf numFmtId="0" fontId="8" fillId="0" borderId="6" xfId="0" applyFont="1" applyBorder="1" applyAlignment="1" applyProtection="1">
      <alignment horizontal="justify" vertical="center" wrapText="1"/>
      <protection hidden="1"/>
    </xf>
    <xf numFmtId="0" fontId="8" fillId="0" borderId="6" xfId="33" applyFont="1" applyBorder="1" applyAlignment="1" applyProtection="1">
      <alignment horizontal="left" vertical="top" wrapText="1"/>
      <protection hidden="1"/>
    </xf>
    <xf numFmtId="0" fontId="8" fillId="0" borderId="6" xfId="0" applyFont="1" applyBorder="1" applyAlignment="1" applyProtection="1">
      <alignment horizontal="left" vertical="center" wrapText="1"/>
      <protection hidden="1"/>
    </xf>
    <xf numFmtId="0" fontId="9" fillId="0" borderId="0" xfId="26" applyFont="1" applyFill="1" applyBorder="1" applyAlignment="1" applyProtection="1">
      <alignment horizontal="left" vertical="center"/>
      <protection hidden="1"/>
    </xf>
    <xf numFmtId="0" fontId="9" fillId="0" borderId="0" xfId="0" applyFont="1" applyAlignment="1" applyProtection="1">
      <alignment horizontal="justify" vertical="center" wrapText="1"/>
      <protection hidden="1"/>
    </xf>
    <xf numFmtId="0" fontId="10" fillId="0" borderId="0" xfId="0" applyFont="1" applyAlignment="1" applyProtection="1">
      <alignment horizontal="center"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vertical="center"/>
      <protection hidden="1"/>
    </xf>
    <xf numFmtId="0" fontId="8" fillId="0" borderId="0" xfId="26" applyFont="1" applyFill="1" applyBorder="1" applyAlignment="1" applyProtection="1">
      <alignment horizontal="left" vertical="center" wrapText="1"/>
      <protection hidden="1"/>
    </xf>
    <xf numFmtId="0" fontId="8" fillId="0" borderId="0" xfId="26" applyFont="1" applyFill="1" applyBorder="1" applyAlignment="1" applyProtection="1">
      <alignment horizontal="left" vertical="top" wrapText="1"/>
      <protection hidden="1"/>
    </xf>
    <xf numFmtId="0" fontId="4" fillId="0" borderId="0" xfId="0" applyFont="1" applyBorder="1" applyAlignment="1" applyProtection="1">
      <alignment horizontal="justify" vertical="center" wrapText="1"/>
      <protection hidden="1"/>
    </xf>
    <xf numFmtId="0" fontId="8" fillId="0" borderId="0" xfId="26" applyFont="1" applyFill="1" applyAlignment="1" applyProtection="1">
      <alignment horizontal="left" vertical="center" wrapText="1"/>
      <protection hidden="1"/>
    </xf>
    <xf numFmtId="0" fontId="4" fillId="0" borderId="0" xfId="0" applyFont="1" applyBorder="1" applyAlignment="1" applyProtection="1">
      <alignment horizontal="justify" vertical="top" wrapText="1"/>
      <protection hidden="1"/>
    </xf>
    <xf numFmtId="0" fontId="4" fillId="0" borderId="0" xfId="0" applyFont="1" applyBorder="1" applyAlignment="1" applyProtection="1">
      <alignment horizontal="justify" vertical="center"/>
      <protection hidden="1"/>
    </xf>
    <xf numFmtId="0" fontId="4" fillId="3" borderId="5" xfId="0" applyFont="1" applyFill="1" applyBorder="1" applyAlignment="1" applyProtection="1">
      <alignment horizontal="justify" vertical="center" wrapText="1"/>
      <protection locked="0"/>
    </xf>
    <xf numFmtId="0" fontId="70" fillId="0" borderId="34" xfId="31" applyFont="1" applyBorder="1" applyAlignment="1" applyProtection="1">
      <alignment horizontal="left" vertical="top" wrapText="1"/>
      <protection hidden="1"/>
    </xf>
    <xf numFmtId="0" fontId="70" fillId="0" borderId="15" xfId="31" applyFont="1" applyBorder="1" applyAlignment="1" applyProtection="1">
      <alignment horizontal="left" vertical="top" wrapText="1"/>
      <protection hidden="1"/>
    </xf>
    <xf numFmtId="0" fontId="70" fillId="0" borderId="32" xfId="31" applyFont="1" applyBorder="1" applyAlignment="1" applyProtection="1">
      <alignment horizontal="left" vertical="top" wrapText="1"/>
      <protection hidden="1"/>
    </xf>
    <xf numFmtId="0" fontId="70" fillId="0" borderId="13" xfId="31" applyFont="1" applyBorder="1" applyAlignment="1" applyProtection="1">
      <alignment horizontal="left" vertical="top" wrapText="1"/>
      <protection hidden="1"/>
    </xf>
    <xf numFmtId="0" fontId="70" fillId="0" borderId="0" xfId="31" applyFont="1" applyBorder="1" applyAlignment="1" applyProtection="1">
      <alignment horizontal="left" vertical="top" wrapText="1"/>
      <protection hidden="1"/>
    </xf>
    <xf numFmtId="0" fontId="70" fillId="0" borderId="11" xfId="31" applyFont="1" applyBorder="1" applyAlignment="1" applyProtection="1">
      <alignment horizontal="left" vertical="top" wrapText="1"/>
      <protection hidden="1"/>
    </xf>
    <xf numFmtId="0" fontId="70" fillId="0" borderId="0" xfId="31" applyFont="1" applyAlignment="1" applyProtection="1">
      <alignment horizontal="justify" vertical="center"/>
      <protection hidden="1"/>
    </xf>
    <xf numFmtId="0" fontId="74" fillId="0" borderId="8" xfId="31" applyFont="1" applyBorder="1" applyAlignment="1" applyProtection="1">
      <alignment horizontal="center" vertical="center" wrapText="1"/>
      <protection hidden="1"/>
    </xf>
    <xf numFmtId="0" fontId="74" fillId="0" borderId="16" xfId="31" applyFont="1" applyBorder="1" applyAlignment="1" applyProtection="1">
      <alignment horizontal="center" vertical="center" wrapText="1"/>
      <protection hidden="1"/>
    </xf>
    <xf numFmtId="0" fontId="74" fillId="0" borderId="9" xfId="31" applyFont="1" applyBorder="1" applyAlignment="1" applyProtection="1">
      <alignment horizontal="center" vertical="center" wrapText="1"/>
      <protection hidden="1"/>
    </xf>
    <xf numFmtId="0" fontId="74" fillId="0" borderId="10" xfId="31" applyFont="1" applyBorder="1" applyAlignment="1" applyProtection="1">
      <alignment horizontal="center" vertical="center" wrapText="1"/>
      <protection hidden="1"/>
    </xf>
    <xf numFmtId="0" fontId="4" fillId="0" borderId="34" xfId="31" applyFont="1" applyBorder="1" applyAlignment="1" applyProtection="1">
      <alignment horizontal="left" vertical="center" wrapText="1"/>
      <protection hidden="1"/>
    </xf>
    <xf numFmtId="0" fontId="4" fillId="0" borderId="15" xfId="31" applyFont="1" applyBorder="1" applyAlignment="1" applyProtection="1">
      <alignment horizontal="left" vertical="center" wrapText="1"/>
      <protection hidden="1"/>
    </xf>
    <xf numFmtId="0" fontId="4" fillId="0" borderId="32" xfId="31" applyFont="1" applyBorder="1" applyAlignment="1" applyProtection="1">
      <alignment horizontal="left" vertical="center" wrapText="1"/>
      <protection hidden="1"/>
    </xf>
    <xf numFmtId="0" fontId="4" fillId="0" borderId="13" xfId="31" applyFont="1" applyBorder="1" applyAlignment="1" applyProtection="1">
      <alignment horizontal="justify" vertical="center"/>
      <protection hidden="1"/>
    </xf>
    <xf numFmtId="0" fontId="4" fillId="0" borderId="0" xfId="31" applyFont="1" applyBorder="1" applyAlignment="1" applyProtection="1">
      <alignment horizontal="justify" vertical="center"/>
      <protection hidden="1"/>
    </xf>
    <xf numFmtId="0" fontId="4" fillId="0" borderId="11" xfId="31" applyFont="1" applyBorder="1" applyAlignment="1" applyProtection="1">
      <alignment horizontal="justify" vertical="center"/>
      <protection hidden="1"/>
    </xf>
    <xf numFmtId="0" fontId="9" fillId="0" borderId="41" xfId="0" applyFont="1" applyBorder="1" applyAlignment="1">
      <alignment horizontal="left" vertical="top" wrapText="1" indent="2"/>
    </xf>
    <xf numFmtId="0" fontId="9" fillId="0" borderId="42" xfId="0" applyFont="1" applyBorder="1" applyAlignment="1">
      <alignment horizontal="left" vertical="top" wrapText="1" indent="2"/>
    </xf>
    <xf numFmtId="0" fontId="9" fillId="0" borderId="39" xfId="0" applyFont="1" applyBorder="1" applyAlignment="1">
      <alignment horizontal="justify" vertical="top" wrapText="1"/>
    </xf>
    <xf numFmtId="0" fontId="9" fillId="0" borderId="40" xfId="0" applyFont="1" applyBorder="1" applyAlignment="1">
      <alignment horizontal="justify" vertical="top" wrapText="1"/>
    </xf>
    <xf numFmtId="0" fontId="7" fillId="0" borderId="43" xfId="31" applyFont="1" applyBorder="1" applyAlignment="1" applyProtection="1">
      <alignment horizontal="center" vertical="center" wrapText="1"/>
      <protection hidden="1"/>
    </xf>
    <xf numFmtId="0" fontId="7" fillId="0" borderId="10" xfId="31" applyFont="1" applyBorder="1" applyAlignment="1" applyProtection="1">
      <alignment horizontal="center" vertical="center" wrapText="1"/>
      <protection hidden="1"/>
    </xf>
    <xf numFmtId="0" fontId="9" fillId="0" borderId="13" xfId="0" applyFont="1" applyBorder="1" applyAlignment="1" applyProtection="1">
      <alignment horizontal="justify" vertical="center" wrapText="1"/>
      <protection hidden="1"/>
    </xf>
    <xf numFmtId="0" fontId="9" fillId="0" borderId="0" xfId="0" applyFont="1" applyBorder="1" applyAlignment="1" applyProtection="1">
      <alignment horizontal="justify" vertical="center" wrapText="1"/>
      <protection hidden="1"/>
    </xf>
    <xf numFmtId="0" fontId="8" fillId="3" borderId="9" xfId="0"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vertical="center" wrapText="1"/>
      <protection locked="0"/>
    </xf>
    <xf numFmtId="0" fontId="8" fillId="3" borderId="6" xfId="0" applyFont="1" applyFill="1" applyBorder="1" applyAlignment="1" applyProtection="1">
      <alignment horizontal="center" vertical="center" wrapText="1"/>
      <protection locked="0"/>
    </xf>
    <xf numFmtId="0" fontId="8" fillId="0" borderId="6" xfId="0" applyFont="1"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4" fillId="0" borderId="7" xfId="0" applyFont="1" applyBorder="1" applyAlignment="1" applyProtection="1">
      <alignment horizontal="left" vertical="top" wrapText="1"/>
      <protection hidden="1"/>
    </xf>
    <xf numFmtId="0" fontId="4" fillId="0" borderId="19" xfId="0" applyFont="1" applyBorder="1" applyAlignment="1" applyProtection="1">
      <alignment horizontal="left" vertical="top" wrapText="1"/>
      <protection hidden="1"/>
    </xf>
    <xf numFmtId="0" fontId="4" fillId="0" borderId="20" xfId="0" applyFont="1" applyBorder="1" applyAlignment="1" applyProtection="1">
      <alignment horizontal="left" vertical="top" wrapText="1"/>
      <protection hidden="1"/>
    </xf>
    <xf numFmtId="0" fontId="4" fillId="0" borderId="6" xfId="0" applyFont="1" applyBorder="1" applyAlignment="1" applyProtection="1">
      <alignment horizontal="center" vertical="top" wrapText="1"/>
      <protection hidden="1"/>
    </xf>
    <xf numFmtId="0" fontId="4" fillId="0" borderId="6" xfId="0" applyFont="1" applyBorder="1" applyAlignment="1" applyProtection="1">
      <alignment horizontal="left" vertical="top" wrapText="1"/>
      <protection hidden="1"/>
    </xf>
    <xf numFmtId="0" fontId="7" fillId="0" borderId="9" xfId="0" applyFont="1" applyBorder="1" applyAlignment="1" applyProtection="1">
      <alignment horizontal="center" vertical="center" wrapText="1"/>
      <protection hidden="1"/>
    </xf>
    <xf numFmtId="0" fontId="7" fillId="0" borderId="3" xfId="0" applyFont="1" applyBorder="1" applyAlignment="1" applyProtection="1">
      <alignment horizontal="center" vertical="center" wrapText="1"/>
      <protection hidden="1"/>
    </xf>
    <xf numFmtId="0" fontId="4" fillId="3" borderId="9"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3" borderId="10" xfId="0" applyFont="1" applyFill="1" applyBorder="1" applyAlignment="1" applyProtection="1">
      <alignment horizontal="center" vertical="top" wrapText="1"/>
      <protection locked="0"/>
    </xf>
    <xf numFmtId="0" fontId="7" fillId="0" borderId="6" xfId="0" applyFont="1" applyBorder="1" applyAlignment="1" applyProtection="1">
      <alignment horizontal="left" vertical="center" wrapText="1"/>
      <protection hidden="1"/>
    </xf>
    <xf numFmtId="0" fontId="9" fillId="0" borderId="9" xfId="0" applyFont="1" applyBorder="1" applyAlignment="1" applyProtection="1">
      <alignment horizontal="center" vertical="center" wrapText="1"/>
      <protection hidden="1"/>
    </xf>
    <xf numFmtId="0" fontId="9" fillId="0" borderId="3"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4" fillId="0" borderId="9" xfId="0" applyFont="1" applyBorder="1" applyAlignment="1" applyProtection="1">
      <alignment horizontal="center" vertical="top" wrapText="1"/>
      <protection hidden="1"/>
    </xf>
    <xf numFmtId="0" fontId="4" fillId="0" borderId="3" xfId="0" applyFont="1" applyBorder="1" applyAlignment="1" applyProtection="1">
      <alignment horizontal="center" vertical="top" wrapText="1"/>
      <protection hidden="1"/>
    </xf>
    <xf numFmtId="0" fontId="4" fillId="0" borderId="10" xfId="0" applyFont="1" applyBorder="1" applyAlignment="1" applyProtection="1">
      <alignment horizontal="center" vertical="top" wrapText="1"/>
      <protection hidden="1"/>
    </xf>
    <xf numFmtId="0" fontId="4" fillId="0" borderId="0" xfId="0" applyFont="1" applyAlignment="1" applyProtection="1">
      <alignment horizontal="left" vertical="center" wrapText="1"/>
      <protection hidden="1"/>
    </xf>
    <xf numFmtId="0" fontId="48" fillId="0" borderId="15" xfId="0" applyFont="1" applyBorder="1" applyAlignment="1" applyProtection="1">
      <alignment horizontal="center" vertical="center"/>
      <protection hidden="1"/>
    </xf>
    <xf numFmtId="0" fontId="48" fillId="0" borderId="0" xfId="0" applyFont="1" applyBorder="1" applyAlignment="1" applyProtection="1">
      <alignment horizontal="center" vertical="center"/>
      <protection hidden="1"/>
    </xf>
    <xf numFmtId="0" fontId="10" fillId="0" borderId="0" xfId="0" applyFont="1" applyAlignment="1">
      <alignment horizontal="center" vertical="center" wrapText="1"/>
    </xf>
    <xf numFmtId="0" fontId="9" fillId="0" borderId="0" xfId="0" applyFont="1" applyAlignment="1">
      <alignment horizontal="center" vertical="center"/>
    </xf>
    <xf numFmtId="0" fontId="8" fillId="8" borderId="0" xfId="32" applyFont="1" applyFill="1" applyBorder="1" applyAlignment="1" applyProtection="1">
      <alignment horizontal="left" vertical="top" wrapText="1"/>
      <protection hidden="1"/>
    </xf>
    <xf numFmtId="0" fontId="9" fillId="0" borderId="9" xfId="0" applyFont="1" applyBorder="1" applyAlignment="1">
      <alignment horizontal="center" vertical="center" wrapText="1"/>
    </xf>
    <xf numFmtId="0" fontId="9" fillId="0" borderId="3" xfId="0" applyFont="1" applyBorder="1" applyAlignment="1">
      <alignment horizontal="center" vertical="center" wrapText="1"/>
    </xf>
    <xf numFmtId="0" fontId="9" fillId="0" borderId="10" xfId="0" applyFont="1" applyBorder="1" applyAlignment="1">
      <alignment horizontal="center" vertical="center" wrapText="1"/>
    </xf>
    <xf numFmtId="174" fontId="4" fillId="3" borderId="9" xfId="0" applyNumberFormat="1" applyFont="1" applyFill="1" applyBorder="1" applyAlignment="1" applyProtection="1">
      <alignment horizontal="center" vertical="center" wrapText="1"/>
      <protection locked="0"/>
    </xf>
    <xf numFmtId="174" fontId="4" fillId="3" borderId="3" xfId="0" applyNumberFormat="1" applyFont="1" applyFill="1" applyBorder="1" applyAlignment="1" applyProtection="1">
      <alignment horizontal="center" vertical="center" wrapText="1"/>
      <protection locked="0"/>
    </xf>
    <xf numFmtId="174" fontId="4" fillId="3" borderId="10" xfId="0" applyNumberFormat="1" applyFont="1" applyFill="1" applyBorder="1" applyAlignment="1" applyProtection="1">
      <alignment horizontal="center" vertical="center" wrapText="1"/>
      <protection locked="0"/>
    </xf>
    <xf numFmtId="0" fontId="9" fillId="0" borderId="0" xfId="0" applyFont="1" applyAlignment="1">
      <alignment horizontal="justify" vertical="center" wrapText="1"/>
    </xf>
    <xf numFmtId="0" fontId="8" fillId="0" borderId="0" xfId="0" applyFont="1" applyAlignment="1" applyProtection="1">
      <alignment horizontal="justify" vertical="center" wrapText="1"/>
      <protection hidden="1"/>
    </xf>
    <xf numFmtId="0" fontId="8" fillId="3" borderId="6" xfId="0" applyFont="1" applyFill="1" applyBorder="1" applyAlignment="1" applyProtection="1">
      <alignment horizontal="left" vertical="top" wrapText="1"/>
      <protection locked="0"/>
    </xf>
    <xf numFmtId="0" fontId="8" fillId="0" borderId="0" xfId="0" applyFont="1" applyAlignment="1" applyProtection="1">
      <alignment horizontal="left" vertical="center"/>
      <protection hidden="1"/>
    </xf>
    <xf numFmtId="0" fontId="8" fillId="3" borderId="6" xfId="0" applyFont="1" applyFill="1" applyBorder="1" applyAlignment="1" applyProtection="1">
      <alignment horizontal="left" vertical="top" wrapText="1"/>
      <protection locked="0" hidden="1"/>
    </xf>
    <xf numFmtId="0" fontId="9" fillId="9" borderId="9" xfId="0" applyFont="1" applyFill="1" applyBorder="1" applyAlignment="1" applyProtection="1">
      <alignment horizontal="left" vertical="center" wrapText="1"/>
      <protection hidden="1"/>
    </xf>
    <xf numFmtId="0" fontId="9" fillId="9" borderId="3" xfId="0" applyFont="1" applyFill="1" applyBorder="1" applyAlignment="1" applyProtection="1">
      <alignment horizontal="left" vertical="center" wrapText="1"/>
      <protection hidden="1"/>
    </xf>
    <xf numFmtId="0" fontId="9" fillId="9" borderId="10" xfId="0" applyFont="1" applyFill="1" applyBorder="1" applyAlignment="1" applyProtection="1">
      <alignment horizontal="left" vertical="center" wrapText="1"/>
      <protection hidden="1"/>
    </xf>
    <xf numFmtId="0" fontId="0" fillId="0" borderId="0" xfId="0" applyAlignment="1">
      <alignment horizontal="left" vertical="center" wrapText="1"/>
    </xf>
    <xf numFmtId="0" fontId="8" fillId="0" borderId="9" xfId="0" applyFont="1" applyBorder="1" applyAlignment="1" applyProtection="1">
      <alignment horizontal="justify" vertical="center" wrapText="1"/>
      <protection hidden="1"/>
    </xf>
    <xf numFmtId="0" fontId="8" fillId="0" borderId="3" xfId="0" applyFont="1" applyBorder="1" applyAlignment="1" applyProtection="1">
      <alignment horizontal="justify" vertical="center" wrapText="1"/>
      <protection hidden="1"/>
    </xf>
    <xf numFmtId="0" fontId="8" fillId="0" borderId="10" xfId="0" applyFont="1" applyBorder="1" applyAlignment="1" applyProtection="1">
      <alignment horizontal="justify" vertical="center" wrapText="1"/>
      <protection hidden="1"/>
    </xf>
    <xf numFmtId="0" fontId="7" fillId="10" borderId="14" xfId="0" applyFont="1" applyFill="1" applyBorder="1" applyAlignment="1">
      <alignment horizontal="left" vertical="center" wrapText="1"/>
    </xf>
    <xf numFmtId="0" fontId="7" fillId="10" borderId="4" xfId="0" applyFont="1" applyFill="1" applyBorder="1" applyAlignment="1">
      <alignment horizontal="left" vertical="center" wrapText="1"/>
    </xf>
    <xf numFmtId="0" fontId="7" fillId="10" borderId="12" xfId="0" applyFont="1" applyFill="1" applyBorder="1" applyAlignment="1">
      <alignment horizontal="left" vertical="center" wrapText="1"/>
    </xf>
    <xf numFmtId="0" fontId="8" fillId="0" borderId="32" xfId="0" applyFont="1" applyBorder="1" applyAlignment="1" applyProtection="1">
      <alignment horizontal="left" vertical="center" wrapText="1"/>
      <protection hidden="1"/>
    </xf>
    <xf numFmtId="0" fontId="8" fillId="0" borderId="12" xfId="0" applyFont="1" applyBorder="1" applyAlignment="1" applyProtection="1">
      <alignment horizontal="left" vertical="center" wrapText="1"/>
      <protection hidden="1"/>
    </xf>
    <xf numFmtId="0" fontId="8" fillId="3" borderId="32" xfId="0" applyFont="1" applyFill="1" applyBorder="1" applyAlignment="1" applyProtection="1">
      <alignment horizontal="center" vertical="center" wrapText="1"/>
      <protection locked="0"/>
    </xf>
    <xf numFmtId="0" fontId="8" fillId="3" borderId="12" xfId="0" applyFont="1" applyFill="1" applyBorder="1" applyAlignment="1" applyProtection="1">
      <alignment horizontal="center" vertical="center" wrapText="1"/>
      <protection locked="0"/>
    </xf>
    <xf numFmtId="0" fontId="8" fillId="0" borderId="4" xfId="0" applyFont="1" applyBorder="1" applyAlignment="1" applyProtection="1">
      <alignment horizontal="justify" vertical="center" wrapText="1"/>
      <protection hidden="1"/>
    </xf>
    <xf numFmtId="0" fontId="8" fillId="0" borderId="8" xfId="0" applyFont="1" applyBorder="1" applyAlignment="1" applyProtection="1">
      <alignment horizontal="center" vertical="center" wrapText="1"/>
      <protection hidden="1"/>
    </xf>
    <xf numFmtId="0" fontId="8" fillId="0" borderId="16" xfId="0" applyFont="1" applyBorder="1" applyAlignment="1" applyProtection="1">
      <alignment horizontal="center" vertical="center" wrapText="1"/>
      <protection hidden="1"/>
    </xf>
    <xf numFmtId="0" fontId="8" fillId="0" borderId="12" xfId="0" applyFont="1" applyBorder="1" applyAlignment="1" applyProtection="1">
      <alignment horizontal="justify" vertical="center" wrapText="1"/>
      <protection hidden="1"/>
    </xf>
    <xf numFmtId="0" fontId="9" fillId="10" borderId="9" xfId="0" applyFont="1" applyFill="1" applyBorder="1" applyAlignment="1" applyProtection="1">
      <alignment horizontal="left" vertical="center" wrapText="1"/>
      <protection hidden="1"/>
    </xf>
    <xf numFmtId="0" fontId="9" fillId="10" borderId="3" xfId="0" applyFont="1" applyFill="1" applyBorder="1" applyAlignment="1" applyProtection="1">
      <alignment horizontal="left" vertical="center" wrapText="1"/>
      <protection hidden="1"/>
    </xf>
    <xf numFmtId="0" fontId="9" fillId="10" borderId="10" xfId="0" applyFont="1" applyFill="1" applyBorder="1" applyAlignment="1" applyProtection="1">
      <alignment horizontal="left" vertical="center" wrapText="1"/>
      <protection hidden="1"/>
    </xf>
    <xf numFmtId="0" fontId="8" fillId="0" borderId="15"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9" xfId="0" applyFont="1" applyBorder="1" applyAlignment="1" applyProtection="1">
      <alignment horizontal="justify" vertical="center" wrapText="1"/>
      <protection hidden="1"/>
    </xf>
    <xf numFmtId="0" fontId="9" fillId="0" borderId="3" xfId="0" applyFont="1" applyBorder="1" applyAlignment="1" applyProtection="1">
      <alignment horizontal="justify" vertical="center" wrapText="1"/>
      <protection hidden="1"/>
    </xf>
    <xf numFmtId="0" fontId="9" fillId="0" borderId="10" xfId="0" applyFont="1" applyBorder="1" applyAlignment="1" applyProtection="1">
      <alignment horizontal="justify" vertical="center" wrapText="1"/>
      <protection hidden="1"/>
    </xf>
    <xf numFmtId="0" fontId="9" fillId="2" borderId="9" xfId="0" applyFont="1" applyFill="1" applyBorder="1" applyAlignment="1" applyProtection="1">
      <alignment horizontal="left" vertical="center" wrapText="1"/>
      <protection hidden="1"/>
    </xf>
    <xf numFmtId="0" fontId="9" fillId="2" borderId="3" xfId="0" applyFont="1" applyFill="1" applyBorder="1" applyAlignment="1" applyProtection="1">
      <alignment horizontal="left" vertical="center" wrapText="1"/>
      <protection hidden="1"/>
    </xf>
    <xf numFmtId="0" fontId="9" fillId="2" borderId="10" xfId="0" applyFont="1" applyFill="1" applyBorder="1" applyAlignment="1" applyProtection="1">
      <alignment horizontal="left" vertical="center" wrapText="1"/>
      <protection hidden="1"/>
    </xf>
    <xf numFmtId="0" fontId="8" fillId="6" borderId="9" xfId="0" applyFont="1" applyFill="1" applyBorder="1" applyAlignment="1">
      <alignment horizontal="left" vertical="center" wrapText="1" indent="1"/>
    </xf>
    <xf numFmtId="0" fontId="8" fillId="6" borderId="10" xfId="0" applyFont="1" applyFill="1" applyBorder="1" applyAlignment="1">
      <alignment horizontal="left" vertical="center" wrapText="1" indent="1"/>
    </xf>
    <xf numFmtId="0" fontId="0" fillId="0" borderId="17" xfId="0" applyBorder="1" applyAlignment="1">
      <alignment horizontal="center" vertical="center" wrapText="1"/>
    </xf>
    <xf numFmtId="0" fontId="7" fillId="0" borderId="10"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1" fillId="0" borderId="21" xfId="21" applyFont="1" applyBorder="1" applyAlignment="1" applyProtection="1">
      <alignment horizontal="center" vertical="center"/>
      <protection hidden="1"/>
    </xf>
    <xf numFmtId="0" fontId="71" fillId="0" borderId="38" xfId="21" applyFont="1" applyBorder="1" applyAlignment="1" applyProtection="1">
      <alignment horizontal="center" vertical="center"/>
      <protection hidden="1"/>
    </xf>
    <xf numFmtId="0" fontId="71" fillId="0" borderId="18"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3" xfId="21" applyFont="1" applyBorder="1" applyAlignment="1" applyProtection="1">
      <alignment horizontal="justify" vertical="top" wrapText="1"/>
      <protection hidden="1"/>
    </xf>
    <xf numFmtId="0" fontId="4" fillId="0" borderId="36" xfId="21" applyFont="1" applyBorder="1" applyAlignment="1" applyProtection="1">
      <alignment horizontal="justify" vertical="top" wrapText="1"/>
      <protection hidden="1"/>
    </xf>
    <xf numFmtId="0" fontId="4" fillId="0" borderId="37" xfId="21" applyFont="1" applyBorder="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center" wrapText="1"/>
      <protection hidden="1"/>
    </xf>
    <xf numFmtId="0" fontId="4" fillId="0" borderId="0" xfId="0" applyFont="1" applyAlignment="1" applyProtection="1">
      <alignment horizontal="center" vertical="top"/>
      <protection hidden="1"/>
    </xf>
    <xf numFmtId="0" fontId="3" fillId="0" borderId="0" xfId="0" applyFont="1" applyAlignment="1" applyProtection="1">
      <alignment horizontal="center" vertical="top"/>
      <protection hidden="1"/>
    </xf>
    <xf numFmtId="0" fontId="4" fillId="0" borderId="0" xfId="0" applyFont="1" applyBorder="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3" fillId="2" borderId="0" xfId="0" applyFont="1" applyFill="1" applyBorder="1" applyAlignment="1" applyProtection="1">
      <alignment horizontal="center" vertical="top"/>
      <protection hidden="1"/>
    </xf>
    <xf numFmtId="0" fontId="4" fillId="0" borderId="0" xfId="0" applyFont="1" applyAlignment="1" applyProtection="1">
      <alignment horizontal="center"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wrapText="1"/>
      <protection hidden="1"/>
    </xf>
    <xf numFmtId="0" fontId="7" fillId="0" borderId="0" xfId="0" applyFont="1" applyBorder="1" applyAlignment="1" applyProtection="1">
      <alignment horizontal="justify" vertical="top" wrapText="1"/>
      <protection hidden="1"/>
    </xf>
    <xf numFmtId="0" fontId="4" fillId="0" borderId="0" xfId="0" applyFont="1" applyBorder="1" applyAlignment="1" applyProtection="1">
      <alignment vertical="top" wrapText="1"/>
      <protection hidden="1"/>
    </xf>
    <xf numFmtId="0" fontId="0" fillId="0" borderId="0" xfId="0" applyAlignment="1">
      <alignment vertical="top" wrapText="1"/>
    </xf>
    <xf numFmtId="0" fontId="9" fillId="0" borderId="0" xfId="0" applyFont="1" applyAlignment="1">
      <alignment horizontal="left" vertical="top" wrapText="1"/>
    </xf>
    <xf numFmtId="0" fontId="47" fillId="0" borderId="0" xfId="0" applyFont="1" applyAlignment="1">
      <alignment horizontal="left" vertical="top" wrapText="1"/>
    </xf>
    <xf numFmtId="0" fontId="9" fillId="0" borderId="6" xfId="0" applyFont="1" applyBorder="1" applyAlignment="1">
      <alignment horizontal="left" vertical="center" wrapText="1"/>
    </xf>
    <xf numFmtId="0" fontId="9" fillId="0" borderId="9"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lignment horizontal="left" vertical="center"/>
    </xf>
    <xf numFmtId="0" fontId="8" fillId="0" borderId="19" xfId="0" applyFont="1" applyBorder="1" applyAlignment="1" applyProtection="1">
      <alignment horizontal="left" vertical="center" wrapText="1"/>
      <protection hidden="1"/>
    </xf>
    <xf numFmtId="0" fontId="8" fillId="0" borderId="21" xfId="0" applyFont="1" applyBorder="1" applyAlignment="1" applyProtection="1">
      <alignment horizontal="left" vertical="center"/>
      <protection hidden="1"/>
    </xf>
    <xf numFmtId="0" fontId="8" fillId="0" borderId="38" xfId="0" applyFont="1" applyBorder="1" applyAlignment="1" applyProtection="1">
      <alignment horizontal="left" vertical="center"/>
      <protection hidden="1"/>
    </xf>
    <xf numFmtId="0" fontId="8" fillId="0" borderId="18" xfId="0" applyFont="1" applyBorder="1" applyAlignment="1" applyProtection="1">
      <alignment horizontal="left" vertical="center"/>
      <protection hidden="1"/>
    </xf>
    <xf numFmtId="0" fontId="8" fillId="3" borderId="3" xfId="0" applyFont="1" applyFill="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hidden="1"/>
    </xf>
    <xf numFmtId="0" fontId="8" fillId="0" borderId="20" xfId="0" applyFont="1" applyBorder="1" applyAlignment="1" applyProtection="1">
      <alignment horizontal="left" vertical="center" wrapText="1"/>
      <protection hidden="1"/>
    </xf>
    <xf numFmtId="0" fontId="8" fillId="0" borderId="7" xfId="0" applyFont="1" applyBorder="1" applyAlignment="1" applyProtection="1">
      <alignment horizontal="left" vertical="center" wrapText="1"/>
      <protection hidden="1"/>
    </xf>
    <xf numFmtId="0" fontId="8" fillId="0" borderId="35" xfId="0" applyFont="1" applyBorder="1" applyAlignment="1" applyProtection="1">
      <alignment horizontal="left" vertical="center" wrapText="1"/>
      <protection hidden="1"/>
    </xf>
    <xf numFmtId="0" fontId="8" fillId="0" borderId="36" xfId="0" applyFont="1" applyBorder="1" applyAlignment="1" applyProtection="1">
      <alignment horizontal="left" vertical="center" wrapText="1"/>
      <protection hidden="1"/>
    </xf>
    <xf numFmtId="0" fontId="8" fillId="0" borderId="37" xfId="0" applyFont="1" applyBorder="1" applyAlignment="1" applyProtection="1">
      <alignment horizontal="left" vertical="center" wrapText="1"/>
      <protection hidden="1"/>
    </xf>
    <xf numFmtId="0" fontId="8" fillId="0" borderId="6" xfId="0" applyFont="1" applyBorder="1" applyAlignment="1" applyProtection="1">
      <alignment horizontal="left" vertical="top" wrapText="1"/>
      <protection hidden="1"/>
    </xf>
    <xf numFmtId="0" fontId="8" fillId="0" borderId="9" xfId="0" applyFont="1" applyBorder="1" applyAlignment="1" applyProtection="1">
      <alignment horizontal="left" vertical="center" wrapText="1"/>
      <protection hidden="1"/>
    </xf>
    <xf numFmtId="0" fontId="8" fillId="0" borderId="3" xfId="0" applyFont="1" applyBorder="1" applyAlignment="1" applyProtection="1">
      <alignment horizontal="left" vertical="center" wrapText="1"/>
      <protection hidden="1"/>
    </xf>
    <xf numFmtId="0" fontId="8" fillId="0" borderId="10" xfId="0" applyFont="1" applyBorder="1" applyAlignment="1" applyProtection="1">
      <alignment horizontal="left" vertical="center" wrapText="1"/>
      <protection hidden="1"/>
    </xf>
    <xf numFmtId="0" fontId="8" fillId="0" borderId="3"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0" xfId="0" applyFont="1" applyAlignment="1" applyProtection="1">
      <alignment vertical="top" wrapText="1"/>
      <protection hidden="1"/>
    </xf>
    <xf numFmtId="0" fontId="8" fillId="3" borderId="8" xfId="0" applyFont="1" applyFill="1" applyBorder="1" applyAlignment="1" applyProtection="1">
      <alignment horizontal="left" vertical="top" wrapText="1"/>
      <protection locked="0"/>
    </xf>
    <xf numFmtId="0" fontId="8" fillId="3" borderId="16" xfId="0" applyFont="1" applyFill="1" applyBorder="1" applyAlignment="1" applyProtection="1">
      <alignment horizontal="left" vertical="top" wrapText="1"/>
      <protection locked="0"/>
    </xf>
    <xf numFmtId="0" fontId="8" fillId="0" borderId="14" xfId="0" applyFont="1" applyBorder="1" applyAlignment="1" applyProtection="1">
      <alignment horizontal="justify" vertical="top" wrapText="1"/>
      <protection hidden="1"/>
    </xf>
    <xf numFmtId="0" fontId="8" fillId="0" borderId="4" xfId="0" applyFont="1" applyBorder="1" applyAlignment="1" applyProtection="1">
      <alignment horizontal="justify" vertical="top" wrapText="1"/>
      <protection hidden="1"/>
    </xf>
    <xf numFmtId="0" fontId="8" fillId="0" borderId="12" xfId="0" applyFont="1" applyBorder="1" applyAlignment="1" applyProtection="1">
      <alignment horizontal="justify" vertical="top" wrapText="1"/>
      <protection hidden="1"/>
    </xf>
    <xf numFmtId="0" fontId="8" fillId="0" borderId="8" xfId="0" applyFont="1" applyBorder="1" applyAlignment="1" applyProtection="1">
      <alignment horizontal="left" vertical="center" wrapText="1"/>
      <protection hidden="1"/>
    </xf>
    <xf numFmtId="0" fontId="9" fillId="0" borderId="9"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0" xfId="0" applyFont="1" applyBorder="1" applyAlignment="1" applyProtection="1">
      <alignment horizontal="left" vertical="center" wrapText="1"/>
      <protection hidden="1"/>
    </xf>
    <xf numFmtId="0" fontId="9" fillId="0" borderId="0" xfId="0" applyFont="1" applyAlignment="1" applyProtection="1">
      <alignment horizontal="justify" vertical="justify" wrapText="1"/>
      <protection hidden="1"/>
    </xf>
    <xf numFmtId="0" fontId="8" fillId="0" borderId="0" xfId="26" applyFont="1" applyFill="1" applyAlignment="1" applyProtection="1">
      <alignment horizontal="left" vertical="center"/>
      <protection hidden="1"/>
    </xf>
    <xf numFmtId="0" fontId="8" fillId="0" borderId="0" xfId="0" applyFont="1" applyAlignment="1" applyProtection="1">
      <alignment horizontal="left" vertical="top" wrapText="1"/>
      <protection hidden="1"/>
    </xf>
    <xf numFmtId="0" fontId="47" fillId="0" borderId="0" xfId="0" applyFont="1" applyAlignment="1" applyProtection="1">
      <alignment horizontal="left" vertical="top" wrapText="1"/>
      <protection hidden="1"/>
    </xf>
    <xf numFmtId="0" fontId="21" fillId="0" borderId="0" xfId="0" applyFont="1" applyAlignment="1" applyProtection="1">
      <alignment horizontal="justify" vertical="center" wrapText="1"/>
      <protection hidden="1"/>
    </xf>
    <xf numFmtId="0" fontId="8" fillId="3" borderId="6" xfId="0" applyFont="1" applyFill="1" applyBorder="1" applyAlignment="1" applyProtection="1">
      <alignment horizontal="center" vertical="top" wrapText="1"/>
      <protection locked="0"/>
    </xf>
    <xf numFmtId="0" fontId="9" fillId="0" borderId="0" xfId="0" applyFont="1" applyAlignment="1" applyProtection="1">
      <alignment vertical="center" wrapText="1"/>
      <protection hidden="1"/>
    </xf>
    <xf numFmtId="0" fontId="0" fillId="0" borderId="0" xfId="0" applyAlignment="1">
      <alignment wrapText="1"/>
    </xf>
    <xf numFmtId="172" fontId="9" fillId="0" borderId="0" xfId="0" applyNumberFormat="1" applyFont="1" applyAlignment="1" applyProtection="1">
      <alignment horizontal="left" vertical="center"/>
      <protection hidden="1"/>
    </xf>
    <xf numFmtId="0" fontId="9" fillId="0" borderId="0" xfId="0" applyFont="1" applyAlignment="1" applyProtection="1">
      <alignment horizontal="left" vertical="center" wrapText="1"/>
      <protection hidden="1"/>
    </xf>
    <xf numFmtId="0" fontId="8" fillId="3" borderId="6" xfId="0" applyFont="1" applyFill="1" applyBorder="1" applyAlignment="1" applyProtection="1">
      <alignment horizontal="right" vertical="top" wrapText="1"/>
      <protection locked="0"/>
    </xf>
    <xf numFmtId="0" fontId="8" fillId="0" borderId="0" xfId="0" applyFont="1" applyBorder="1" applyAlignment="1" applyProtection="1">
      <alignment horizontal="left"/>
      <protection hidden="1"/>
    </xf>
    <xf numFmtId="0" fontId="8" fillId="0" borderId="6" xfId="0" applyFont="1" applyBorder="1" applyAlignment="1" applyProtection="1">
      <alignment horizontal="center" vertical="top" wrapText="1"/>
      <protection hidden="1"/>
    </xf>
    <xf numFmtId="0" fontId="21" fillId="0" borderId="4" xfId="0" applyFont="1" applyBorder="1" applyAlignment="1" applyProtection="1">
      <alignment horizontal="justify" vertical="top" wrapText="1"/>
      <protection hidden="1"/>
    </xf>
    <xf numFmtId="0" fontId="8" fillId="3" borderId="20" xfId="0" applyFont="1" applyFill="1" applyBorder="1" applyAlignment="1" applyProtection="1">
      <alignment horizontal="left" vertical="top" wrapText="1"/>
      <protection locked="0"/>
    </xf>
    <xf numFmtId="0" fontId="35" fillId="0" borderId="6" xfId="0" applyFont="1" applyFill="1" applyBorder="1" applyAlignment="1" applyProtection="1">
      <alignment horizontal="left" vertical="center" wrapText="1"/>
      <protection hidden="1"/>
    </xf>
    <xf numFmtId="0" fontId="35" fillId="3" borderId="6" xfId="0" applyFont="1" applyFill="1" applyBorder="1" applyAlignment="1" applyProtection="1">
      <alignment horizontal="left" vertical="center" wrapText="1"/>
      <protection locked="0"/>
    </xf>
    <xf numFmtId="0" fontId="21" fillId="0" borderId="0" xfId="0" applyFont="1" applyAlignment="1" applyProtection="1">
      <alignment horizontal="justify" vertical="top" wrapText="1"/>
      <protection hidden="1"/>
    </xf>
    <xf numFmtId="0" fontId="8" fillId="0" borderId="34" xfId="0" applyFont="1" applyBorder="1" applyAlignment="1" applyProtection="1">
      <alignment horizontal="left" vertical="center" wrapText="1"/>
      <protection hidden="1"/>
    </xf>
    <xf numFmtId="0" fontId="8" fillId="3" borderId="19" xfId="0" applyFont="1" applyFill="1" applyBorder="1" applyAlignment="1" applyProtection="1">
      <alignment horizontal="left" vertical="top" wrapText="1"/>
      <protection locked="0"/>
    </xf>
    <xf numFmtId="0" fontId="8" fillId="3" borderId="7" xfId="0" applyFont="1" applyFill="1" applyBorder="1" applyAlignment="1" applyProtection="1">
      <alignment horizontal="left" vertical="top" wrapText="1"/>
      <protection locked="0"/>
    </xf>
    <xf numFmtId="0" fontId="10" fillId="0" borderId="0" xfId="31" applyFont="1" applyAlignment="1" applyProtection="1">
      <alignment horizontal="center" vertical="justify" wrapText="1"/>
      <protection hidden="1"/>
    </xf>
    <xf numFmtId="0" fontId="9" fillId="0" borderId="0" xfId="31" applyFont="1" applyAlignment="1" applyProtection="1">
      <alignment horizontal="center" vertical="center"/>
      <protection hidden="1"/>
    </xf>
    <xf numFmtId="0" fontId="9" fillId="0" borderId="0" xfId="31" applyFont="1" applyAlignment="1" applyProtection="1">
      <alignment horizontal="justify" vertical="center" wrapText="1"/>
      <protection hidden="1"/>
    </xf>
    <xf numFmtId="0" fontId="8" fillId="0" borderId="6" xfId="31" applyFont="1" applyBorder="1" applyAlignment="1" applyProtection="1">
      <alignment horizontal="center" vertical="center" wrapText="1"/>
      <protection hidden="1"/>
    </xf>
    <xf numFmtId="0" fontId="8" fillId="0" borderId="0" xfId="31" applyFont="1" applyAlignment="1" applyProtection="1">
      <alignment horizontal="justify" vertical="top"/>
      <protection hidden="1"/>
    </xf>
    <xf numFmtId="0" fontId="21" fillId="0" borderId="0" xfId="31" applyFont="1" applyAlignment="1" applyProtection="1">
      <alignment horizontal="left" vertical="center" wrapText="1"/>
      <protection hidden="1"/>
    </xf>
    <xf numFmtId="0" fontId="10" fillId="0" borderId="0" xfId="31" applyFont="1" applyAlignment="1" applyProtection="1">
      <alignment horizontal="center" vertical="center" wrapText="1"/>
      <protection hidden="1"/>
    </xf>
    <xf numFmtId="0" fontId="8" fillId="0" borderId="0" xfId="31" applyFont="1" applyAlignment="1" applyProtection="1">
      <alignment horizontal="justify" vertical="center"/>
      <protection hidden="1"/>
    </xf>
    <xf numFmtId="0" fontId="8" fillId="3" borderId="6" xfId="31" applyFont="1" applyFill="1" applyBorder="1" applyAlignment="1" applyProtection="1">
      <alignment horizontal="left" vertical="top" wrapText="1"/>
      <protection hidden="1"/>
    </xf>
    <xf numFmtId="0" fontId="9" fillId="0" borderId="0" xfId="26" applyFont="1" applyFill="1" applyAlignment="1" applyProtection="1">
      <alignment horizontal="left" vertical="center" wrapText="1"/>
      <protection hidden="1"/>
    </xf>
    <xf numFmtId="0" fontId="8" fillId="0" borderId="0" xfId="0" applyFont="1" applyAlignment="1" applyProtection="1">
      <alignment horizontal="justify" vertical="top" wrapText="1"/>
      <protection hidden="1"/>
    </xf>
    <xf numFmtId="0" fontId="75" fillId="0" borderId="0" xfId="0" applyFont="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7" fillId="7" borderId="6" xfId="0" applyFont="1" applyFill="1" applyBorder="1" applyAlignment="1" applyProtection="1">
      <alignment horizontal="center" vertical="center"/>
      <protection hidden="1"/>
    </xf>
    <xf numFmtId="0" fontId="9" fillId="7" borderId="6" xfId="0" applyFont="1" applyFill="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8" fillId="3" borderId="0" xfId="0" applyFont="1" applyFill="1" applyAlignment="1" applyProtection="1">
      <alignment horizontal="left" vertical="center" wrapText="1"/>
      <protection locked="0"/>
    </xf>
    <xf numFmtId="172" fontId="8" fillId="0" borderId="0" xfId="0" applyNumberFormat="1" applyFont="1" applyFill="1" applyAlignment="1" applyProtection="1">
      <alignment horizontal="left" vertical="center"/>
      <protection hidden="1"/>
    </xf>
    <xf numFmtId="0" fontId="8" fillId="0" borderId="0" xfId="0" applyFont="1" applyAlignment="1" applyProtection="1">
      <alignment horizontal="justify" vertical="top"/>
      <protection hidden="1"/>
    </xf>
    <xf numFmtId="171" fontId="8" fillId="0" borderId="0" xfId="0" applyNumberFormat="1" applyFont="1" applyBorder="1" applyAlignment="1" applyProtection="1">
      <alignment horizontal="justify" vertical="top" wrapText="1"/>
      <protection hidden="1"/>
    </xf>
    <xf numFmtId="0" fontId="8" fillId="0" borderId="6" xfId="0" applyFont="1" applyFill="1" applyBorder="1" applyAlignment="1" applyProtection="1">
      <alignment horizontal="center" vertical="center"/>
      <protection hidden="1"/>
    </xf>
    <xf numFmtId="0" fontId="8" fillId="0" borderId="6" xfId="0" applyFont="1" applyFill="1" applyBorder="1" applyAlignment="1" applyProtection="1">
      <alignment horizontal="center" vertical="center" wrapText="1"/>
      <protection hidden="1"/>
    </xf>
    <xf numFmtId="0" fontId="8" fillId="6" borderId="0" xfId="0" applyFont="1" applyFill="1" applyBorder="1" applyAlignment="1" applyProtection="1">
      <alignment horizontal="left" vertical="top" wrapText="1"/>
      <protection hidden="1"/>
    </xf>
    <xf numFmtId="0" fontId="59" fillId="0" borderId="15" xfId="0" applyFont="1" applyFill="1" applyBorder="1" applyAlignment="1" applyProtection="1">
      <alignment horizontal="left" vertical="top" wrapText="1" indent="1"/>
      <protection hidden="1"/>
    </xf>
    <xf numFmtId="171" fontId="8" fillId="0" borderId="0" xfId="0" applyNumberFormat="1" applyFont="1" applyBorder="1" applyAlignment="1" applyProtection="1">
      <alignment horizontal="left" vertical="center" wrapText="1"/>
      <protection hidden="1"/>
    </xf>
    <xf numFmtId="0" fontId="4" fillId="0" borderId="0" xfId="22" applyFont="1" applyFill="1" applyAlignment="1" applyProtection="1">
      <alignment horizontal="left" vertical="top"/>
      <protection hidden="1"/>
    </xf>
    <xf numFmtId="0" fontId="4" fillId="0" borderId="0" xfId="22" applyFont="1" applyFill="1" applyAlignment="1" applyProtection="1">
      <alignment horizontal="left" vertical="top" wrapText="1"/>
      <protection hidden="1"/>
    </xf>
    <xf numFmtId="0" fontId="8" fillId="3" borderId="5" xfId="0" applyFont="1" applyFill="1" applyBorder="1" applyAlignment="1" applyProtection="1">
      <alignment horizontal="left" vertical="center" wrapText="1"/>
      <protection locked="0"/>
    </xf>
    <xf numFmtId="0" fontId="8" fillId="0" borderId="0" xfId="0" applyFont="1" applyAlignment="1" applyProtection="1">
      <alignment horizontal="left" vertical="center" wrapText="1" indent="2"/>
      <protection hidden="1"/>
    </xf>
    <xf numFmtId="0" fontId="8" fillId="3" borderId="6" xfId="0" applyFont="1" applyFill="1" applyBorder="1" applyAlignment="1" applyProtection="1">
      <alignment horizontal="left" vertical="center" wrapText="1"/>
      <protection locked="0"/>
    </xf>
    <xf numFmtId="0" fontId="8" fillId="0" borderId="0" xfId="0" applyFont="1" applyBorder="1" applyAlignment="1" applyProtection="1">
      <alignment horizontal="justify" vertical="center" wrapText="1"/>
      <protection hidden="1"/>
    </xf>
    <xf numFmtId="0" fontId="8" fillId="0" borderId="5" xfId="0" applyFont="1" applyBorder="1" applyAlignment="1" applyProtection="1">
      <alignment horizontal="left" vertical="center" indent="2"/>
      <protection hidden="1"/>
    </xf>
    <xf numFmtId="0" fontId="8" fillId="0" borderId="26" xfId="0" applyFont="1" applyBorder="1" applyAlignment="1" applyProtection="1">
      <alignment horizontal="left" vertical="center" indent="2"/>
      <protection hidden="1"/>
    </xf>
    <xf numFmtId="0" fontId="8" fillId="0" borderId="0" xfId="0" applyFont="1" applyBorder="1" applyAlignment="1" applyProtection="1">
      <alignment horizontal="left" vertical="center" indent="2"/>
      <protection hidden="1"/>
    </xf>
    <xf numFmtId="0" fontId="8" fillId="0" borderId="0" xfId="0" applyFont="1" applyAlignment="1" applyProtection="1">
      <alignment horizontal="center" vertical="center" wrapText="1"/>
      <protection hidden="1"/>
    </xf>
    <xf numFmtId="0" fontId="8" fillId="0" borderId="33" xfId="0" applyFont="1" applyBorder="1" applyAlignment="1" applyProtection="1">
      <alignment horizontal="left" vertical="center" indent="2"/>
      <protection hidden="1"/>
    </xf>
    <xf numFmtId="0" fontId="8" fillId="3" borderId="0" xfId="0" applyFont="1" applyFill="1" applyAlignment="1" applyProtection="1">
      <alignment horizontal="center" vertical="center" wrapText="1"/>
      <protection locked="0"/>
    </xf>
    <xf numFmtId="0" fontId="9" fillId="0" borderId="0" xfId="0" applyFont="1" applyAlignment="1" applyProtection="1">
      <alignment horizontal="left" vertical="center"/>
      <protection hidden="1"/>
    </xf>
    <xf numFmtId="2" fontId="29" fillId="0" borderId="0" xfId="24" applyNumberFormat="1" applyFont="1" applyFill="1" applyBorder="1" applyAlignment="1" applyProtection="1">
      <alignment horizontal="left" vertical="center"/>
      <protection hidden="1"/>
    </xf>
    <xf numFmtId="0" fontId="59" fillId="0" borderId="0" xfId="0" applyFont="1" applyFill="1" applyBorder="1" applyAlignment="1" applyProtection="1">
      <alignment horizontal="left" vertical="top" wrapText="1" indent="1"/>
      <protection hidden="1"/>
    </xf>
    <xf numFmtId="0" fontId="59" fillId="0" borderId="0" xfId="0" applyFont="1" applyFill="1" applyBorder="1" applyAlignment="1" applyProtection="1">
      <alignment horizontal="left" vertical="top" wrapText="1" indent="1"/>
      <protection hidden="1"/>
    </xf>
    <xf numFmtId="0" fontId="0" fillId="0" borderId="0" xfId="0" applyAlignment="1" applyProtection="1">
      <alignment horizontal="center" vertical="center"/>
      <protection hidden="1"/>
    </xf>
    <xf numFmtId="0" fontId="1" fillId="0" borderId="0" xfId="0" applyFont="1" applyAlignment="1" applyProtection="1">
      <alignment horizontal="center" vertical="center"/>
      <protection hidden="1"/>
    </xf>
    <xf numFmtId="0" fontId="59" fillId="0" borderId="9" xfId="0" applyFont="1" applyFill="1" applyBorder="1" applyAlignment="1" applyProtection="1">
      <alignment horizontal="center" vertical="top" wrapText="1"/>
      <protection hidden="1"/>
    </xf>
    <xf numFmtId="0" fontId="59" fillId="0" borderId="10" xfId="0" applyFont="1" applyFill="1" applyBorder="1" applyAlignment="1" applyProtection="1">
      <alignment horizontal="center" vertical="top" wrapText="1"/>
      <protection hidden="1"/>
    </xf>
    <xf numFmtId="0" fontId="24" fillId="0" borderId="6" xfId="0" applyFont="1" applyFill="1" applyBorder="1" applyAlignment="1" applyProtection="1">
      <alignment horizontal="center" vertical="center"/>
      <protection hidden="1"/>
    </xf>
    <xf numFmtId="0" fontId="8" fillId="6" borderId="11" xfId="0" applyFont="1" applyFill="1" applyBorder="1" applyAlignment="1" applyProtection="1">
      <alignment horizontal="left" vertical="top" wrapText="1"/>
      <protection hidden="1"/>
    </xf>
  </cellXfs>
  <cellStyles count="34">
    <cellStyle name="75" xfId="1"/>
    <cellStyle name="ÅëÈ­ [0]_±âÅ¸" xfId="2"/>
    <cellStyle name="ÅëÈ­_±âÅ¸" xfId="3"/>
    <cellStyle name="ÄÞ¸¶ [0]_±âÅ¸" xfId="4"/>
    <cellStyle name="ÄÞ¸¶_±âÅ¸" xfId="5"/>
    <cellStyle name="Ç¥ÁØ_¿¬°£´©°è¿¹»ó" xfId="6"/>
    <cellStyle name="Comma  - Style1" xfId="7"/>
    <cellStyle name="Comma  - Style2" xfId="8"/>
    <cellStyle name="Comma  - Style3" xfId="9"/>
    <cellStyle name="Comma  - Style4" xfId="10"/>
    <cellStyle name="Comma  - Style5" xfId="11"/>
    <cellStyle name="Comma  - Style6" xfId="12"/>
    <cellStyle name="Comma  - Style7" xfId="13"/>
    <cellStyle name="Comma  - Style8" xfId="14"/>
    <cellStyle name="Formula" xfId="15"/>
    <cellStyle name="Header1" xfId="16"/>
    <cellStyle name="Header2" xfId="17"/>
    <cellStyle name="Hypertextový odkaz" xfId="18"/>
    <cellStyle name="no dec" xfId="19"/>
    <cellStyle name="Normal" xfId="0" builtinId="0"/>
    <cellStyle name="Normal - Style1" xfId="20"/>
    <cellStyle name="Normal 2" xfId="21"/>
    <cellStyle name="Normal 3" xfId="31"/>
    <cellStyle name="Normal 5" xfId="32"/>
    <cellStyle name="Normal_Annexures TW 04 2" xfId="22"/>
    <cellStyle name="Normal_Attach 3(JV)" xfId="23"/>
    <cellStyle name="Normal_Attacments TW 04" xfId="33"/>
    <cellStyle name="Normal_Entertainment Form" xfId="24"/>
    <cellStyle name="Normal_Price_Schedules for Insulator Package Rev-01" xfId="25"/>
    <cellStyle name="Normal_PRICE-SCHE Bihar-Rev-2-corrections" xfId="26"/>
    <cellStyle name="Normal_Sheet1" xfId="27"/>
    <cellStyle name="Popis" xfId="28"/>
    <cellStyle name="Sledovaný hypertextový odkaz" xfId="29"/>
    <cellStyle name="Standard_BS14" xfId="30"/>
  </cellStyles>
  <dxfs count="44">
    <dxf>
      <font>
        <strike/>
      </font>
    </dxf>
    <dxf>
      <font>
        <strike/>
      </font>
    </dxf>
    <dxf>
      <font>
        <strike/>
      </font>
    </dxf>
    <dxf>
      <fill>
        <patternFill patternType="none">
          <bgColor auto="1"/>
        </patternFill>
      </fill>
    </dxf>
    <dxf>
      <fill>
        <patternFill patternType="none">
          <bgColor auto="1"/>
        </patternFill>
      </fill>
    </dxf>
    <dxf>
      <font>
        <color theme="0"/>
      </font>
      <fill>
        <patternFill patternType="none">
          <bgColor auto="1"/>
        </patternFill>
      </fill>
    </dxf>
    <dxf>
      <font>
        <strike/>
      </font>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rgb="FFFFFFFF"/>
      </font>
    </dxf>
    <dxf>
      <font>
        <condense val="0"/>
        <extend val="0"/>
        <color indexed="9"/>
      </font>
    </dxf>
    <dxf>
      <font>
        <condense val="0"/>
        <extend val="0"/>
        <color indexed="9"/>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ndense val="0"/>
        <extend val="0"/>
        <color indexed="9"/>
      </font>
    </dxf>
    <dxf>
      <font>
        <color theme="0"/>
        <name val="Cambria"/>
        <scheme val="non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patternType="none">
          <bgColor auto="1"/>
        </patternFill>
      </fill>
      <border>
        <left/>
        <right/>
        <top/>
        <bottom/>
        <vertical/>
        <horizontal/>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FFFFFF"/>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REF!"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67"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15</xdr:row>
      <xdr:rowOff>123825</xdr:rowOff>
    </xdr:from>
    <xdr:to>
      <xdr:col>4</xdr:col>
      <xdr:colOff>752475</xdr:colOff>
      <xdr:row>18</xdr:row>
      <xdr:rowOff>47625</xdr:rowOff>
    </xdr:to>
    <xdr:pic>
      <xdr:nvPicPr>
        <xdr:cNvPr id="243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7524750" y="4352925"/>
          <a:ext cx="619125" cy="733425"/>
        </a:xfrm>
        <a:prstGeom prst="rect">
          <a:avLst/>
        </a:prstGeom>
        <a:noFill/>
        <a:ln w="9525">
          <a:noFill/>
          <a:miter lim="800000"/>
          <a:headEnd/>
          <a:tailEnd/>
        </a:ln>
      </xdr:spPr>
    </xdr:pic>
    <xdr:clientData/>
  </xdr:twoCellAnchor>
  <xdr:twoCellAnchor>
    <xdr:from>
      <xdr:col>1</xdr:col>
      <xdr:colOff>9525</xdr:colOff>
      <xdr:row>13</xdr:row>
      <xdr:rowOff>19050</xdr:rowOff>
    </xdr:from>
    <xdr:to>
      <xdr:col>5</xdr:col>
      <xdr:colOff>0</xdr:colOff>
      <xdr:row>14</xdr:row>
      <xdr:rowOff>19050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47625</xdr:rowOff>
    </xdr:from>
    <xdr:to>
      <xdr:col>6</xdr:col>
      <xdr:colOff>66675</xdr:colOff>
      <xdr:row>1</xdr:row>
      <xdr:rowOff>238125</xdr:rowOff>
    </xdr:to>
    <xdr:grpSp>
      <xdr:nvGrpSpPr>
        <xdr:cNvPr id="20084" name="Group 12">
          <a:hlinkClick xmlns:r="http://schemas.openxmlformats.org/officeDocument/2006/relationships" r:id="rId1" tooltip="Click for Next Attachment"/>
        </xdr:cNvPr>
        <xdr:cNvGrpSpPr>
          <a:grpSpLocks/>
        </xdr:cNvGrpSpPr>
      </xdr:nvGrpSpPr>
      <xdr:grpSpPr bwMode="auto">
        <a:xfrm>
          <a:off x="7848600" y="47625"/>
          <a:ext cx="1104900" cy="1085850"/>
          <a:chOff x="738" y="5"/>
          <a:chExt cx="116" cy="73"/>
        </a:xfrm>
      </xdr:grpSpPr>
      <xdr:sp macro="" textlink="">
        <xdr:nvSpPr>
          <xdr:cNvPr id="20085" name="AutoShape 1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9470" name="Text Box 14"/>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323850</xdr:rowOff>
    </xdr:to>
    <xdr:grpSp>
      <xdr:nvGrpSpPr>
        <xdr:cNvPr id="4679" name="Group 3">
          <a:hlinkClick xmlns:r="http://schemas.openxmlformats.org/officeDocument/2006/relationships" r:id="rId1" tooltip="Click for Next Attachment"/>
        </xdr:cNvPr>
        <xdr:cNvGrpSpPr>
          <a:grpSpLocks/>
        </xdr:cNvGrpSpPr>
      </xdr:nvGrpSpPr>
      <xdr:grpSpPr bwMode="auto">
        <a:xfrm>
          <a:off x="6886575" y="47625"/>
          <a:ext cx="1104900" cy="695325"/>
          <a:chOff x="738" y="5"/>
          <a:chExt cx="116" cy="73"/>
        </a:xfrm>
      </xdr:grpSpPr>
      <xdr:sp macro="" textlink="">
        <xdr:nvSpPr>
          <xdr:cNvPr id="4680"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5703" name="Group 1">
          <a:hlinkClick xmlns:r="http://schemas.openxmlformats.org/officeDocument/2006/relationships" r:id="rId1" tooltip="Click for Next Attachment"/>
        </xdr:cNvPr>
        <xdr:cNvGrpSpPr>
          <a:grpSpLocks/>
        </xdr:cNvGrpSpPr>
      </xdr:nvGrpSpPr>
      <xdr:grpSpPr bwMode="auto">
        <a:xfrm>
          <a:off x="6867525" y="28575"/>
          <a:ext cx="1104900" cy="695325"/>
          <a:chOff x="738" y="5"/>
          <a:chExt cx="116" cy="73"/>
        </a:xfrm>
      </xdr:grpSpPr>
      <xdr:sp macro="" textlink="">
        <xdr:nvSpPr>
          <xdr:cNvPr id="570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2</xdr:row>
      <xdr:rowOff>314325</xdr:rowOff>
    </xdr:to>
    <xdr:grpSp>
      <xdr:nvGrpSpPr>
        <xdr:cNvPr id="6727" name="Group 1">
          <a:hlinkClick xmlns:r="http://schemas.openxmlformats.org/officeDocument/2006/relationships" r:id="rId1" tooltip="Click for Next Attachment"/>
        </xdr:cNvPr>
        <xdr:cNvGrpSpPr>
          <a:grpSpLocks/>
        </xdr:cNvGrpSpPr>
      </xdr:nvGrpSpPr>
      <xdr:grpSpPr bwMode="auto">
        <a:xfrm>
          <a:off x="7029450" y="38100"/>
          <a:ext cx="1104900" cy="695325"/>
          <a:chOff x="738" y="5"/>
          <a:chExt cx="116" cy="73"/>
        </a:xfrm>
      </xdr:grpSpPr>
      <xdr:sp macro="" textlink="">
        <xdr:nvSpPr>
          <xdr:cNvPr id="67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7751" name="Group 1">
          <a:hlinkClick xmlns:r="http://schemas.openxmlformats.org/officeDocument/2006/relationships" r:id="rId1" tooltip="Click for Next Attachment"/>
        </xdr:cNvPr>
        <xdr:cNvGrpSpPr>
          <a:grpSpLocks/>
        </xdr:cNvGrpSpPr>
      </xdr:nvGrpSpPr>
      <xdr:grpSpPr bwMode="auto">
        <a:xfrm>
          <a:off x="6877050" y="57150"/>
          <a:ext cx="1104900" cy="628650"/>
          <a:chOff x="738" y="5"/>
          <a:chExt cx="116" cy="73"/>
        </a:xfrm>
      </xdr:grpSpPr>
      <xdr:sp macro="" textlink="">
        <xdr:nvSpPr>
          <xdr:cNvPr id="775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8776" name="Group 1">
          <a:hlinkClick xmlns:r="http://schemas.openxmlformats.org/officeDocument/2006/relationships" r:id="rId1" tooltip="Click for Next Attachment"/>
        </xdr:cNvPr>
        <xdr:cNvGrpSpPr>
          <a:grpSpLocks/>
        </xdr:cNvGrpSpPr>
      </xdr:nvGrpSpPr>
      <xdr:grpSpPr bwMode="auto">
        <a:xfrm>
          <a:off x="6686550" y="47625"/>
          <a:ext cx="1104900" cy="695325"/>
          <a:chOff x="738" y="5"/>
          <a:chExt cx="116" cy="73"/>
        </a:xfrm>
      </xdr:grpSpPr>
      <xdr:sp macro="" textlink="">
        <xdr:nvSpPr>
          <xdr:cNvPr id="877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09" name="Group 1">
          <a:hlinkClick xmlns:r="http://schemas.openxmlformats.org/officeDocument/2006/relationships" r:id="rId1" tooltip="Click for Next Attachment"/>
        </xdr:cNvPr>
        <xdr:cNvGrpSpPr>
          <a:grpSpLocks/>
        </xdr:cNvGrpSpPr>
      </xdr:nvGrpSpPr>
      <xdr:grpSpPr bwMode="auto">
        <a:xfrm>
          <a:off x="6896100" y="47625"/>
          <a:ext cx="1104900" cy="781050"/>
          <a:chOff x="738" y="5"/>
          <a:chExt cx="116" cy="73"/>
        </a:xfrm>
      </xdr:grpSpPr>
      <xdr:sp macro="" textlink="">
        <xdr:nvSpPr>
          <xdr:cNvPr id="1001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914400</xdr:colOff>
          <xdr:row>24</xdr:row>
          <xdr:rowOff>0</xdr:rowOff>
        </xdr:from>
        <xdr:to>
          <xdr:col>4</xdr:col>
          <xdr:colOff>1219200</xdr:colOff>
          <xdr:row>26</xdr:row>
          <xdr:rowOff>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914400</xdr:colOff>
          <xdr:row>22</xdr:row>
          <xdr:rowOff>0</xdr:rowOff>
        </xdr:from>
        <xdr:to>
          <xdr:col>4</xdr:col>
          <xdr:colOff>914400</xdr:colOff>
          <xdr:row>27</xdr:row>
          <xdr:rowOff>152400</xdr:rowOff>
        </xdr:to>
        <xdr:sp macro="" textlink="">
          <xdr:nvSpPr>
            <xdr:cNvPr id="32769" name="Check Box 1" hidden="1">
              <a:extLst>
                <a:ext uri="{63B3BB69-23CF-44E3-9099-C40C66FF867C}">
                  <a14:compatExt spid="_x0000_s32769"/>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029" name="Group 1">
          <a:hlinkClick xmlns:r="http://schemas.openxmlformats.org/officeDocument/2006/relationships" r:id="rId1" tooltip="Click for Next Attachment"/>
        </xdr:cNvPr>
        <xdr:cNvGrpSpPr>
          <a:grpSpLocks/>
        </xdr:cNvGrpSpPr>
      </xdr:nvGrpSpPr>
      <xdr:grpSpPr bwMode="auto">
        <a:xfrm>
          <a:off x="6696075" y="47625"/>
          <a:ext cx="1104900" cy="895350"/>
          <a:chOff x="738" y="5"/>
          <a:chExt cx="116" cy="73"/>
        </a:xfrm>
      </xdr:grpSpPr>
      <xdr:sp macro="" textlink="">
        <xdr:nvSpPr>
          <xdr:cNvPr id="110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2247900</xdr:colOff>
      <xdr:row>21</xdr:row>
      <xdr:rowOff>180975</xdr:rowOff>
    </xdr:to>
    <xdr:sp macro="" textlink="">
      <xdr:nvSpPr>
        <xdr:cNvPr id="10255"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1063" name="Group 1">
          <a:hlinkClick xmlns:r="http://schemas.openxmlformats.org/officeDocument/2006/relationships" r:id="rId1" tooltip="Click for Next Attachment"/>
        </xdr:cNvPr>
        <xdr:cNvGrpSpPr>
          <a:grpSpLocks/>
        </xdr:cNvGrpSpPr>
      </xdr:nvGrpSpPr>
      <xdr:grpSpPr bwMode="auto">
        <a:xfrm>
          <a:off x="7153275" y="47625"/>
          <a:ext cx="1104900" cy="676275"/>
          <a:chOff x="738" y="5"/>
          <a:chExt cx="116" cy="73"/>
        </a:xfrm>
      </xdr:grpSpPr>
      <xdr:sp macro="" textlink="">
        <xdr:nvSpPr>
          <xdr:cNvPr id="2106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0</xdr:colOff>
      <xdr:row>2</xdr:row>
      <xdr:rowOff>533400</xdr:rowOff>
    </xdr:to>
    <xdr:grpSp>
      <xdr:nvGrpSpPr>
        <xdr:cNvPr id="12871" name="Group 1">
          <a:hlinkClick xmlns:r="http://schemas.openxmlformats.org/officeDocument/2006/relationships" r:id="rId1" tooltip="Click for Next Attachment"/>
        </xdr:cNvPr>
        <xdr:cNvGrpSpPr>
          <a:grpSpLocks/>
        </xdr:cNvGrpSpPr>
      </xdr:nvGrpSpPr>
      <xdr:grpSpPr bwMode="auto">
        <a:xfrm>
          <a:off x="5229225" y="47625"/>
          <a:ext cx="1543050" cy="885825"/>
          <a:chOff x="738" y="5"/>
          <a:chExt cx="116" cy="73"/>
        </a:xfrm>
      </xdr:grpSpPr>
      <xdr:sp macro="" textlink="">
        <xdr:nvSpPr>
          <xdr:cNvPr id="1287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3895" name="Group 1">
          <a:hlinkClick xmlns:r="http://schemas.openxmlformats.org/officeDocument/2006/relationships" r:id="rId1" tooltip="Click for Next Attachment"/>
        </xdr:cNvPr>
        <xdr:cNvGrpSpPr>
          <a:grpSpLocks/>
        </xdr:cNvGrpSpPr>
      </xdr:nvGrpSpPr>
      <xdr:grpSpPr bwMode="auto">
        <a:xfrm>
          <a:off x="6953250" y="38100"/>
          <a:ext cx="1104900" cy="695325"/>
          <a:chOff x="738" y="5"/>
          <a:chExt cx="116" cy="73"/>
        </a:xfrm>
      </xdr:grpSpPr>
      <xdr:sp macro="" textlink="">
        <xdr:nvSpPr>
          <xdr:cNvPr id="1389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14919" name="Group 1">
          <a:hlinkClick xmlns:r="http://schemas.openxmlformats.org/officeDocument/2006/relationships" r:id="rId1" tooltip="Click for Next Attachment"/>
        </xdr:cNvPr>
        <xdr:cNvGrpSpPr>
          <a:grpSpLocks/>
        </xdr:cNvGrpSpPr>
      </xdr:nvGrpSpPr>
      <xdr:grpSpPr bwMode="auto">
        <a:xfrm>
          <a:off x="6915150" y="57150"/>
          <a:ext cx="1104900" cy="733425"/>
          <a:chOff x="738" y="5"/>
          <a:chExt cx="116" cy="73"/>
        </a:xfrm>
      </xdr:grpSpPr>
      <xdr:sp macro="" textlink="">
        <xdr:nvSpPr>
          <xdr:cNvPr id="1492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19050</xdr:colOff>
      <xdr:row>2</xdr:row>
      <xdr:rowOff>323850</xdr:rowOff>
    </xdr:to>
    <xdr:grpSp>
      <xdr:nvGrpSpPr>
        <xdr:cNvPr id="15962" name="Group 1">
          <a:hlinkClick xmlns:r="http://schemas.openxmlformats.org/officeDocument/2006/relationships" r:id="rId1" tooltip="Click for Next Attachment"/>
        </xdr:cNvPr>
        <xdr:cNvGrpSpPr>
          <a:grpSpLocks/>
        </xdr:cNvGrpSpPr>
      </xdr:nvGrpSpPr>
      <xdr:grpSpPr bwMode="auto">
        <a:xfrm>
          <a:off x="7554191" y="47625"/>
          <a:ext cx="1097973" cy="691861"/>
          <a:chOff x="738" y="5"/>
          <a:chExt cx="116" cy="73"/>
        </a:xfrm>
      </xdr:grpSpPr>
      <xdr:sp macro="" textlink="">
        <xdr:nvSpPr>
          <xdr:cNvPr id="1596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xdr:col>
      <xdr:colOff>22861</xdr:colOff>
      <xdr:row>108</xdr:row>
      <xdr:rowOff>156900</xdr:rowOff>
    </xdr:from>
    <xdr:to>
      <xdr:col>1</xdr:col>
      <xdr:colOff>1746831</xdr:colOff>
      <xdr:row>108</xdr:row>
      <xdr:rowOff>521494</xdr:rowOff>
    </xdr:to>
    <xdr:sp macro="" textlink="">
      <xdr:nvSpPr>
        <xdr:cNvPr id="6" name="Rectangle 5"/>
        <xdr:cNvSpPr/>
      </xdr:nvSpPr>
      <xdr:spPr>
        <a:xfrm>
          <a:off x="832486" y="10863000"/>
          <a:ext cx="1723970" cy="36459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r>
            <a:rPr lang="en-US" sz="1100">
              <a:solidFill>
                <a:schemeClr val="tx1"/>
              </a:solidFill>
              <a:latin typeface="Book Antiqua" pitchFamily="18" charset="0"/>
            </a:rPr>
            <a:t>Choose the OPTION from</a:t>
          </a:r>
          <a:r>
            <a:rPr lang="en-US" sz="1100" baseline="0">
              <a:solidFill>
                <a:schemeClr val="tx1"/>
              </a:solidFill>
              <a:latin typeface="Book Antiqua" pitchFamily="18" charset="0"/>
            </a:rPr>
            <a:t> Drop Down Menu</a:t>
          </a:r>
          <a:r>
            <a:rPr lang="en-US" sz="1100">
              <a:solidFill>
                <a:schemeClr val="tx1"/>
              </a:solidFill>
              <a:latin typeface="Book Antiqua" pitchFamily="18" charset="0"/>
            </a:rPr>
            <a:t> ^</a:t>
          </a:r>
        </a:p>
      </xdr:txBody>
    </xdr:sp>
    <xdr:clientData fPrintsWithSheet="0"/>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16967"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1696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9961" name="Group 1">
          <a:hlinkClick xmlns:r="http://schemas.openxmlformats.org/officeDocument/2006/relationships" r:id="rId1" tooltip="Click for Next Attachment"/>
        </xdr:cNvPr>
        <xdr:cNvGrpSpPr>
          <a:grpSpLocks/>
        </xdr:cNvGrpSpPr>
      </xdr:nvGrpSpPr>
      <xdr:grpSpPr bwMode="auto">
        <a:xfrm>
          <a:off x="6743700" y="47625"/>
          <a:ext cx="1104900" cy="695325"/>
          <a:chOff x="738" y="5"/>
          <a:chExt cx="116" cy="73"/>
        </a:xfrm>
      </xdr:grpSpPr>
      <xdr:sp macro="" textlink="">
        <xdr:nvSpPr>
          <xdr:cNvPr id="2996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28949" name="Group 1">
          <a:hlinkClick xmlns:r="http://schemas.openxmlformats.org/officeDocument/2006/relationships" r:id="rId1" tooltip="Click for Next Attachment"/>
        </xdr:cNvPr>
        <xdr:cNvGrpSpPr>
          <a:grpSpLocks/>
        </xdr:cNvGrpSpPr>
      </xdr:nvGrpSpPr>
      <xdr:grpSpPr bwMode="auto">
        <a:xfrm>
          <a:off x="6829425" y="447675"/>
          <a:ext cx="1104900" cy="695325"/>
          <a:chOff x="738" y="5"/>
          <a:chExt cx="116" cy="73"/>
        </a:xfrm>
      </xdr:grpSpPr>
      <xdr:sp macro="" textlink="">
        <xdr:nvSpPr>
          <xdr:cNvPr id="2895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031" name="Group 2">
          <a:hlinkClick xmlns:r="http://schemas.openxmlformats.org/officeDocument/2006/relationships" r:id="rId1" tooltip="Click for Next Attachment"/>
        </xdr:cNvPr>
        <xdr:cNvGrpSpPr>
          <a:grpSpLocks/>
        </xdr:cNvGrpSpPr>
      </xdr:nvGrpSpPr>
      <xdr:grpSpPr bwMode="auto">
        <a:xfrm>
          <a:off x="6591300" y="57150"/>
          <a:ext cx="866775" cy="838200"/>
          <a:chOff x="738" y="5"/>
          <a:chExt cx="116" cy="73"/>
        </a:xfrm>
      </xdr:grpSpPr>
      <xdr:sp macro="" textlink="">
        <xdr:nvSpPr>
          <xdr:cNvPr id="25032"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69</xdr:row>
          <xdr:rowOff>19050</xdr:rowOff>
        </xdr:from>
        <xdr:to>
          <xdr:col>2</xdr:col>
          <xdr:colOff>752475</xdr:colOff>
          <xdr:row>70</xdr:row>
          <xdr:rowOff>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69</xdr:row>
          <xdr:rowOff>19050</xdr:rowOff>
        </xdr:from>
        <xdr:to>
          <xdr:col>3</xdr:col>
          <xdr:colOff>923925</xdr:colOff>
          <xdr:row>70</xdr:row>
          <xdr:rowOff>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17997" name="Group 1">
          <a:hlinkClick xmlns:r="http://schemas.openxmlformats.org/officeDocument/2006/relationships" r:id="rId1" tooltip="Click for Next Attachment"/>
        </xdr:cNvPr>
        <xdr:cNvGrpSpPr>
          <a:grpSpLocks/>
        </xdr:cNvGrpSpPr>
      </xdr:nvGrpSpPr>
      <xdr:grpSpPr bwMode="auto">
        <a:xfrm>
          <a:off x="7134225" y="381000"/>
          <a:ext cx="1104900" cy="971550"/>
          <a:chOff x="738" y="5"/>
          <a:chExt cx="116" cy="73"/>
        </a:xfrm>
      </xdr:grpSpPr>
      <xdr:sp macro="" textlink="">
        <xdr:nvSpPr>
          <xdr:cNvPr id="1799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533399</xdr:rowOff>
    </xdr:to>
    <xdr:grpSp>
      <xdr:nvGrpSpPr>
        <xdr:cNvPr id="2" name="Group 1">
          <a:hlinkClick xmlns:r="http://schemas.openxmlformats.org/officeDocument/2006/relationships" r:id="rId1" tooltip="Click for Next Attachment"/>
        </xdr:cNvPr>
        <xdr:cNvGrpSpPr>
          <a:grpSpLocks/>
        </xdr:cNvGrpSpPr>
      </xdr:nvGrpSpPr>
      <xdr:grpSpPr bwMode="auto">
        <a:xfrm>
          <a:off x="7048500" y="57150"/>
          <a:ext cx="1104900" cy="819149"/>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1"/>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1409700"/>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19015"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190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3</xdr:row>
      <xdr:rowOff>0</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53225" y="57150"/>
          <a:ext cx="1104900" cy="124777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2" name="Group 1">
          <a:hlinkClick xmlns:r="http://schemas.openxmlformats.org/officeDocument/2006/relationships" r:id="rId1" tooltip="Click for Next Attachment"/>
        </xdr:cNvPr>
        <xdr:cNvGrpSpPr>
          <a:grpSpLocks/>
        </xdr:cNvGrpSpPr>
      </xdr:nvGrpSpPr>
      <xdr:grpSpPr bwMode="auto">
        <a:xfrm>
          <a:off x="6772275" y="57150"/>
          <a:ext cx="1104900" cy="695325"/>
          <a:chOff x="738" y="5"/>
          <a:chExt cx="116" cy="73"/>
        </a:xfrm>
      </xdr:grpSpPr>
      <xdr:sp macro="" textlink="">
        <xdr:nvSpPr>
          <xdr:cNvPr id="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28032" name="Group 14">
          <a:hlinkClick xmlns:r="http://schemas.openxmlformats.org/officeDocument/2006/relationships" r:id="rId1" tooltip="Back to Cover"/>
        </xdr:cNvPr>
        <xdr:cNvGrpSpPr>
          <a:grpSpLocks/>
        </xdr:cNvGrpSpPr>
      </xdr:nvGrpSpPr>
      <xdr:grpSpPr bwMode="auto">
        <a:xfrm>
          <a:off x="7415645" y="57150"/>
          <a:ext cx="1192357" cy="695325"/>
          <a:chOff x="711" y="6"/>
          <a:chExt cx="125" cy="73"/>
        </a:xfrm>
      </xdr:grpSpPr>
      <xdr:sp macro="" textlink="">
        <xdr:nvSpPr>
          <xdr:cNvPr id="28033"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858838</xdr:colOff>
      <xdr:row>20</xdr:row>
      <xdr:rowOff>360362</xdr:rowOff>
    </xdr:from>
    <xdr:to>
      <xdr:col>8</xdr:col>
      <xdr:colOff>740353</xdr:colOff>
      <xdr:row>21</xdr:row>
      <xdr:rowOff>4762</xdr:rowOff>
    </xdr:to>
    <xdr:sp macro="" textlink="">
      <xdr:nvSpPr>
        <xdr:cNvPr id="5" name="TextBox 4"/>
        <xdr:cNvSpPr txBox="1"/>
      </xdr:nvSpPr>
      <xdr:spPr>
        <a:xfrm>
          <a:off x="8885815" y="8248794"/>
          <a:ext cx="799379" cy="19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106363</xdr:colOff>
      <xdr:row>20</xdr:row>
      <xdr:rowOff>247073</xdr:rowOff>
    </xdr:from>
    <xdr:to>
      <xdr:col>9</xdr:col>
      <xdr:colOff>911514</xdr:colOff>
      <xdr:row>20</xdr:row>
      <xdr:rowOff>544080</xdr:rowOff>
    </xdr:to>
    <xdr:sp macro="" textlink="">
      <xdr:nvSpPr>
        <xdr:cNvPr id="6" name="TextBox 5"/>
        <xdr:cNvSpPr txBox="1"/>
      </xdr:nvSpPr>
      <xdr:spPr>
        <a:xfrm>
          <a:off x="9830522" y="8135505"/>
          <a:ext cx="805151" cy="2970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Days</a:t>
          </a:r>
        </a:p>
      </xdr:txBody>
    </xdr:sp>
    <xdr:clientData/>
  </xdr:twoCellAnchor>
  <xdr:twoCellAnchor editAs="absolute">
    <xdr:from>
      <xdr:col>5</xdr:col>
      <xdr:colOff>1942522</xdr:colOff>
      <xdr:row>20</xdr:row>
      <xdr:rowOff>303212</xdr:rowOff>
    </xdr:from>
    <xdr:to>
      <xdr:col>7</xdr:col>
      <xdr:colOff>58015</xdr:colOff>
      <xdr:row>20</xdr:row>
      <xdr:rowOff>512762</xdr:rowOff>
    </xdr:to>
    <xdr:sp macro="" textlink="">
      <xdr:nvSpPr>
        <xdr:cNvPr id="7" name="TextBox 6"/>
        <xdr:cNvSpPr txBox="1"/>
      </xdr:nvSpPr>
      <xdr:spPr>
        <a:xfrm>
          <a:off x="7172613" y="8191644"/>
          <a:ext cx="912379"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131908</xdr:colOff>
      <xdr:row>20</xdr:row>
      <xdr:rowOff>368155</xdr:rowOff>
    </xdr:from>
    <xdr:to>
      <xdr:col>7</xdr:col>
      <xdr:colOff>876589</xdr:colOff>
      <xdr:row>21</xdr:row>
      <xdr:rowOff>13998</xdr:rowOff>
    </xdr:to>
    <xdr:sp macro="" textlink="">
      <xdr:nvSpPr>
        <xdr:cNvPr id="8" name="TextBox 7"/>
        <xdr:cNvSpPr txBox="1"/>
      </xdr:nvSpPr>
      <xdr:spPr>
        <a:xfrm>
          <a:off x="8158885" y="8256587"/>
          <a:ext cx="7446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6</xdr:col>
      <xdr:colOff>34636</xdr:colOff>
      <xdr:row>23</xdr:row>
      <xdr:rowOff>329046</xdr:rowOff>
    </xdr:from>
    <xdr:to>
      <xdr:col>6</xdr:col>
      <xdr:colOff>779317</xdr:colOff>
      <xdr:row>23</xdr:row>
      <xdr:rowOff>529071</xdr:rowOff>
    </xdr:to>
    <xdr:sp macro="" textlink="">
      <xdr:nvSpPr>
        <xdr:cNvPr id="9" name="TextBox 8"/>
        <xdr:cNvSpPr txBox="1"/>
      </xdr:nvSpPr>
      <xdr:spPr>
        <a:xfrm>
          <a:off x="7221681" y="10434205"/>
          <a:ext cx="7446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77931</xdr:colOff>
      <xdr:row>23</xdr:row>
      <xdr:rowOff>329045</xdr:rowOff>
    </xdr:from>
    <xdr:to>
      <xdr:col>7</xdr:col>
      <xdr:colOff>877310</xdr:colOff>
      <xdr:row>23</xdr:row>
      <xdr:rowOff>527627</xdr:rowOff>
    </xdr:to>
    <xdr:sp macro="" textlink="">
      <xdr:nvSpPr>
        <xdr:cNvPr id="10" name="TextBox 9"/>
        <xdr:cNvSpPr txBox="1"/>
      </xdr:nvSpPr>
      <xdr:spPr>
        <a:xfrm>
          <a:off x="8104908" y="10434204"/>
          <a:ext cx="799379" cy="19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73DA72B-CAEF-47C3-9B4F-EB9AB849A24A}" diskRevisions="1" revisionId="46" version="2" protected="1">
  <header guid="{7D63367C-03B2-45D6-97E5-987E9064C7F0}" dateTime="2019-02-28T15:41:41" maxSheetId="31" userName="Ankit Vaishnav {Ankit Vaishnav}"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 guid="{173DA72B-CAEF-47C3-9B4F-EB9AB849A24A}" dateTime="2019-02-28T15:42:13" maxSheetId="31" userName="Ankit Vaishnav {Ankit Vaishnav}" r:id="rId2">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A506B351-DE43-4CCA-818F-D2B51F2607AA}" action="delete"/>
  <rdn rId="0" localSheetId="2" customView="1" name="Z_A506B351_DE43_4CCA_818F_D2B51F2607AA_.wvu.PrintArea" hidden="1" oldHidden="1">
    <formula>Cover!$A$1:$F$20</formula>
    <oldFormula>Cover!$A$1:$F$20</oldFormula>
  </rdn>
  <rdn rId="0" localSheetId="3" customView="1" name="Z_A506B351_DE43_4CCA_818F_D2B51F2607AA_.wvu.PrintArea" hidden="1" oldHidden="1">
    <formula>'Names of Bidder'!$B$1:$D$36</formula>
    <oldFormula>'Names of Bidder'!$B$1:$D$36</oldFormula>
  </rdn>
  <rdn rId="0" localSheetId="3" customView="1" name="Z_A506B351_DE43_4CCA_818F_D2B51F2607AA_.wvu.Rows" hidden="1" oldHidden="1">
    <formula>'Names of Bidder'!$11:$11,'Names of Bidder'!$28:$30</formula>
    <oldFormula>'Names of Bidder'!$11:$11,'Names of Bidder'!$28:$30</oldFormula>
  </rdn>
  <rdn rId="0" localSheetId="3" customView="1" name="Z_A506B351_DE43_4CCA_818F_D2B51F2607AA_.wvu.Cols" hidden="1" oldHidden="1">
    <formula>'Names of Bidder'!$I:$I</formula>
    <oldFormula>'Names of Bidder'!$I:$I</oldFormula>
  </rdn>
  <rdn rId="0" localSheetId="4" customView="1" name="Z_A506B351_DE43_4CCA_818F_D2B51F2607AA_.wvu.PrintArea" hidden="1" oldHidden="1">
    <formula>'Attach 3(JV)'!$A$1:$E$26</formula>
    <oldFormula>'Attach 3(JV)'!$A$1:$E$26</oldFormula>
  </rdn>
  <rdn rId="0" localSheetId="5" customView="1" name="Z_A506B351_DE43_4CCA_818F_D2B51F2607AA_.wvu.PrintArea" hidden="1" oldHidden="1">
    <formula>'Attach 3(QR)'!$A$1:$E$27</formula>
    <oldFormula>'Attach 3(QR)'!$A$1:$E$27</oldFormula>
  </rdn>
  <rdn rId="0" localSheetId="6" customView="1" name="Z_A506B351_DE43_4CCA_818F_D2B51F2607AA_.wvu.PrintArea" hidden="1" oldHidden="1">
    <formula>'Attach 4'!$A$1:$E$24</formula>
    <oldFormula>'Attach 4'!$A$1:$E$24</oldFormula>
  </rdn>
  <rdn rId="0" localSheetId="7" customView="1" name="Z_A506B351_DE43_4CCA_818F_D2B51F2607AA_.wvu.PrintArea" hidden="1" oldHidden="1">
    <formula>'Attach 4 (A)'!$A$1:$E$26</formula>
    <oldFormula>'Attach 4 (A)'!$A$1:$E$26</oldFormula>
  </rdn>
  <rdn rId="0" localSheetId="8" customView="1" name="Z_A506B351_DE43_4CCA_818F_D2B51F2607AA_.wvu.PrintArea" hidden="1" oldHidden="1">
    <formula>'Attach 4 (B)'!$A$1:$E$25</formula>
    <oldFormula>'Attach 4 (B)'!$A$1:$E$25</oldFormula>
  </rdn>
  <rdn rId="0" localSheetId="9" customView="1" name="Z_A506B351_DE43_4CCA_818F_D2B51F2607AA_.wvu.PrintArea" hidden="1" oldHidden="1">
    <formula>'Attach 5'!$A$1:$E$28</formula>
    <oldFormula>'Attach 5'!$A$1:$E$28</oldFormula>
  </rdn>
  <rdn rId="0" localSheetId="9" customView="1" name="Z_A506B351_DE43_4CCA_818F_D2B51F2607AA_.wvu.Rows" hidden="1" oldHidden="1">
    <formula>'Attach 5'!$4:$4</formula>
    <oldFormula>'Attach 5'!$4:$4</oldFormula>
  </rdn>
  <rdn rId="0" localSheetId="9" customView="1" name="Z_A506B351_DE43_4CCA_818F_D2B51F2607AA_.wvu.Cols" hidden="1" oldHidden="1">
    <formula>'Attach 5'!$H:$H</formula>
    <oldFormula>'Attach 5'!$H:$H</oldFormula>
  </rdn>
  <rdn rId="0" localSheetId="10" customView="1" name="Z_A506B351_DE43_4CCA_818F_D2B51F2607AA_.wvu.PrintArea" hidden="1" oldHidden="1">
    <formula>'Attach 5A'!$A$1:$E$29</formula>
    <oldFormula>'Attach 5A'!$A$1:$E$29</oldFormula>
  </rdn>
  <rdn rId="0" localSheetId="11" customView="1" name="Z_A506B351_DE43_4CCA_818F_D2B51F2607AA_.wvu.PrintArea" hidden="1" oldHidden="1">
    <formula>'Attach 6'!$A$1:$E$50</formula>
    <oldFormula>'Attach 6'!$A$1:$E$50</oldFormula>
  </rdn>
  <rdn rId="0" localSheetId="11" customView="1" name="Z_A506B351_DE43_4CCA_818F_D2B51F2607AA_.wvu.Cols" hidden="1" oldHidden="1">
    <formula>'Attach 6'!$H:$H</formula>
    <oldFormula>'Attach 6'!$H:$H</oldFormula>
  </rdn>
  <rdn rId="0" localSheetId="12" customView="1" name="Z_A506B351_DE43_4CCA_818F_D2B51F2607AA_.wvu.PrintArea" hidden="1" oldHidden="1">
    <formula>'Attach 7'!$A$1:$E$28</formula>
    <oldFormula>'Attach 7'!$A$1:$E$28</oldFormula>
  </rdn>
  <rdn rId="0" localSheetId="13" customView="1" name="Z_A506B351_DE43_4CCA_818F_D2B51F2607AA_.wvu.PrintArea" hidden="1" oldHidden="1">
    <formula>'Attach 9'!$A$1:$G$52</formula>
    <oldFormula>'Attach 9'!$A$1:$G$52</oldFormula>
  </rdn>
  <rdn rId="0" localSheetId="13" customView="1" name="Z_A506B351_DE43_4CCA_818F_D2B51F2607AA_.wvu.PrintTitles" hidden="1" oldHidden="1">
    <formula>'Attach 9'!$18:$18</formula>
    <oldFormula>'Attach 9'!$18:$18</oldFormula>
  </rdn>
  <rdn rId="0" localSheetId="13" customView="1" name="Z_A506B351_DE43_4CCA_818F_D2B51F2607AA_.wvu.Rows" hidden="1" oldHidden="1">
    <formula>'Attach 9'!$19:$19</formula>
    <oldFormula>'Attach 9'!$19:$19</oldFormula>
  </rdn>
  <rdn rId="0" localSheetId="14" customView="1" name="Z_A506B351_DE43_4CCA_818F_D2B51F2607AA_.wvu.PrintArea" hidden="1" oldHidden="1">
    <formula>'Attach 10'!$A$1:$E$20</formula>
    <oldFormula>'Attach 10'!$A$1:$E$20</oldFormula>
  </rdn>
  <rdn rId="0" localSheetId="15" customView="1" name="Z_A506B351_DE43_4CCA_818F_D2B51F2607AA_.wvu.PrintArea" hidden="1" oldHidden="1">
    <formula>'Attach 11'!$A$1:$E$28</formula>
    <oldFormula>'Attach 11'!$A$1:$E$28</oldFormula>
  </rdn>
  <rdn rId="0" localSheetId="15" customView="1" name="Z_A506B351_DE43_4CCA_818F_D2B51F2607AA_.wvu.Rows" hidden="1" oldHidden="1">
    <formula>'Attach 11'!$29:$85</formula>
    <oldFormula>'Attach 11'!$29:$85</oldFormula>
  </rdn>
  <rdn rId="0" localSheetId="16" customView="1" name="Z_A506B351_DE43_4CCA_818F_D2B51F2607AA_.wvu.PrintArea" hidden="1" oldHidden="1">
    <formula>'Attach 12'!$A$1:$E$139</formula>
    <oldFormula>'Attach 12'!$A$1:$E$139</oldFormula>
  </rdn>
  <rdn rId="0" localSheetId="16" customView="1" name="Z_A506B351_DE43_4CCA_818F_D2B51F2607AA_.wvu.PrintTitles" hidden="1" oldHidden="1">
    <formula>'Attach 12'!$18:$18</formula>
    <oldFormula>'Attach 12'!$18:$18</oldFormula>
  </rdn>
  <rdn rId="0" localSheetId="16" customView="1" name="Z_A506B351_DE43_4CCA_818F_D2B51F2607AA_.wvu.Rows" hidden="1" oldHidden="1">
    <formula>'Attach 12'!$27:$28,'Attach 12'!$55:$59</formula>
    <oldFormula>'Attach 12'!$27:$28,'Attach 12'!$55:$59</oldFormula>
  </rdn>
  <rdn rId="0" localSheetId="16" customView="1" name="Z_A506B351_DE43_4CCA_818F_D2B51F2607AA_.wvu.Cols" hidden="1" oldHidden="1">
    <formula>'Attach 12'!$F:$H</formula>
    <oldFormula>'Attach 12'!$F:$H</oldFormula>
  </rdn>
  <rdn rId="0" localSheetId="17" customView="1" name="Z_A506B351_DE43_4CCA_818F_D2B51F2607AA_.wvu.PrintArea" hidden="1" oldHidden="1">
    <formula>'Attach 13'!$A$1:$E$27</formula>
    <oldFormula>'Attach 13'!$A$1:$E$27</oldFormula>
  </rdn>
  <rdn rId="0" localSheetId="18" customView="1" name="Z_A506B351_DE43_4CCA_818F_D2B51F2607AA_.wvu.PrintArea" hidden="1" oldHidden="1">
    <formula>'Attach 14'!$A$1:$E$29</formula>
    <oldFormula>'Attach 14'!$A$1:$E$29</oldFormula>
  </rdn>
  <rdn rId="0" localSheetId="19" customView="1" name="Z_A506B351_DE43_4CCA_818F_D2B51F2607AA_.wvu.PrintArea" hidden="1" oldHidden="1">
    <formula>'Attach 14-IP'!$A$8:$I$217</formula>
    <oldFormula>'Attach 14-IP'!$A$8:$I$217</oldFormula>
  </rdn>
  <rdn rId="0" localSheetId="20" customView="1" name="Z_A506B351_DE43_4CCA_818F_D2B51F2607AA_.wvu.PrintArea" hidden="1" oldHidden="1">
    <formula>'Attach 15'!$A$1:$E$85</formula>
    <oldFormula>'Attach 15'!$A$1:$E$85</oldFormula>
  </rdn>
  <rdn rId="0" localSheetId="20" customView="1" name="Z_A506B351_DE43_4CCA_818F_D2B51F2607AA_.wvu.Rows" hidden="1" oldHidden="1">
    <formula>'Attach 15'!$15:$15</formula>
    <oldFormula>'Attach 15'!$15:$15</oldFormula>
  </rdn>
  <rdn rId="0" localSheetId="20" customView="1" name="Z_A506B351_DE43_4CCA_818F_D2B51F2607AA_.wvu.Cols" hidden="1" oldHidden="1">
    <formula>'Attach 15'!$F:$F,'Attach 15'!$H:$H</formula>
    <oldFormula>'Attach 15'!$F:$F,'Attach 15'!$H:$H</oldFormula>
  </rdn>
  <rdn rId="0" localSheetId="21" customView="1" name="Z_A506B351_DE43_4CCA_818F_D2B51F2607AA_.wvu.PrintArea" hidden="1" oldHidden="1">
    <formula>'Attach 16'!$A$1:$L$81</formula>
    <oldFormula>'Attach 16'!$A$1:$L$81</oldFormula>
  </rdn>
  <rdn rId="0" localSheetId="21" customView="1" name="Z_A506B351_DE43_4CCA_818F_D2B51F2607AA_.wvu.Rows" hidden="1" oldHidden="1">
    <formula>'Attach 16'!$76:$79</formula>
    <oldFormula>'Attach 16'!$76:$79</oldFormula>
  </rdn>
  <rdn rId="0" localSheetId="22" customView="1" name="Z_A506B351_DE43_4CCA_818F_D2B51F2607AA_.wvu.PrintArea" hidden="1" oldHidden="1">
    <formula>'Attach 17'!$A$1:$E$30</formula>
    <oldFormula>'Attach 17'!$A$1:$E$30</oldFormula>
  </rdn>
  <rdn rId="0" localSheetId="22" customView="1" name="Z_A506B351_DE43_4CCA_818F_D2B51F2607AA_.wvu.Rows" hidden="1" oldHidden="1">
    <formula>'Attach 17'!$26:$26,'Attach 17'!$32:$209</formula>
    <oldFormula>'Attach 17'!$26:$26,'Attach 17'!$32:$209</oldFormula>
  </rdn>
  <rdn rId="0" localSheetId="23" customView="1" name="Z_A506B351_DE43_4CCA_818F_D2B51F2607AA_.wvu.PrintArea" hidden="1" oldHidden="1">
    <formula>'Attach 18'!$A$1:$E$31</formula>
    <oldFormula>'Attach 18'!$A$1:$E$31</oldFormula>
  </rdn>
  <rdn rId="0" localSheetId="23" customView="1" name="Z_A506B351_DE43_4CCA_818F_D2B51F2607AA_.wvu.Rows" hidden="1" oldHidden="1">
    <formula>'Attach 18'!$13:$13</formula>
    <oldFormula>'Attach 18'!$13:$13</oldFormula>
  </rdn>
  <rdn rId="0" localSheetId="24" customView="1" name="Z_A506B351_DE43_4CCA_818F_D2B51F2607AA_.wvu.PrintArea" hidden="1" oldHidden="1">
    <formula>'Attach 19'!$A$1:$E$31</formula>
    <oldFormula>'Attach 19'!$A$1:$E$31</oldFormula>
  </rdn>
  <rdn rId="0" localSheetId="24" customView="1" name="Z_A506B351_DE43_4CCA_818F_D2B51F2607AA_.wvu.Rows" hidden="1" oldHidden="1">
    <formula>'Attach 19'!$13:$13,'Attach 19'!$20:$28</formula>
    <oldFormula>'Attach 19'!$13:$13,'Attach 19'!$20:$28</oldFormula>
  </rdn>
  <rdn rId="0" localSheetId="25" customView="1" name="Z_A506B351_DE43_4CCA_818F_D2B51F2607AA_.wvu.PrintArea" hidden="1" oldHidden="1">
    <formula>'Attach-20'!$A$1:$E$39</formula>
    <oldFormula>'Attach-20'!$A$1:$E$39</oldFormula>
  </rdn>
  <rdn rId="0" localSheetId="25" customView="1" name="Z_A506B351_DE43_4CCA_818F_D2B51F2607AA_.wvu.Rows" hidden="1" oldHidden="1">
    <formula>'Attach-20'!$13:$13</formula>
    <oldFormula>'Attach-20'!$13:$13</oldFormula>
  </rdn>
  <rdn rId="0" localSheetId="26" customView="1" name="Z_A506B351_DE43_4CCA_818F_D2B51F2607AA_.wvu.PrintArea" hidden="1" oldHidden="1">
    <formula>'Attach 25'!$A$1:$E$31</formula>
    <oldFormula>'Attach 25'!$A$1:$E$31</oldFormula>
  </rdn>
  <rdn rId="0" localSheetId="26" customView="1" name="Z_A506B351_DE43_4CCA_818F_D2B51F2607AA_.wvu.Rows" hidden="1" oldHidden="1">
    <formula>'Attach 25'!$13:$13,'Attach 25'!$24:$27</formula>
    <oldFormula>'Attach 25'!$13:$13,'Attach 25'!$24:$27</oldFormula>
  </rdn>
  <rdn rId="0" localSheetId="27" customView="1" name="Z_A506B351_DE43_4CCA_818F_D2B51F2607AA_.wvu.PrintArea" hidden="1" oldHidden="1">
    <formula>'Bid Form 1st Envelope '!$A$1:$F$121</formula>
    <oldFormula>'Bid Form 1st Envelope '!$A$1:$F$121</oldFormula>
  </rdn>
  <rdn rId="0" localSheetId="27" customView="1" name="Z_A506B351_DE43_4CCA_818F_D2B51F2607AA_.wvu.Rows" hidden="1" oldHidden="1">
    <formula>'Bid Form 1st Envelope '!$78:$78</formula>
    <oldFormula>'Bid Form 1st Envelope '!$78:$78</oldFormula>
  </rdn>
  <rcv guid="{A506B351-DE43-4CCA-818F-D2B51F2607AA}"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18" Type="http://schemas.openxmlformats.org/officeDocument/2006/relationships/printerSettings" Target="../printerSettings/printerSettings122.bin"/><Relationship Id="rId26" Type="http://schemas.openxmlformats.org/officeDocument/2006/relationships/printerSettings" Target="../printerSettings/printerSettings130.bin"/><Relationship Id="rId3" Type="http://schemas.openxmlformats.org/officeDocument/2006/relationships/printerSettings" Target="../printerSettings/printerSettings107.bin"/><Relationship Id="rId21" Type="http://schemas.openxmlformats.org/officeDocument/2006/relationships/printerSettings" Target="../printerSettings/printerSettings125.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17" Type="http://schemas.openxmlformats.org/officeDocument/2006/relationships/printerSettings" Target="../printerSettings/printerSettings121.bin"/><Relationship Id="rId25" Type="http://schemas.openxmlformats.org/officeDocument/2006/relationships/printerSettings" Target="../printerSettings/printerSettings129.bin"/><Relationship Id="rId2" Type="http://schemas.openxmlformats.org/officeDocument/2006/relationships/printerSettings" Target="../printerSettings/printerSettings106.bin"/><Relationship Id="rId16" Type="http://schemas.openxmlformats.org/officeDocument/2006/relationships/printerSettings" Target="../printerSettings/printerSettings120.bin"/><Relationship Id="rId20" Type="http://schemas.openxmlformats.org/officeDocument/2006/relationships/printerSettings" Target="../printerSettings/printerSettings124.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24" Type="http://schemas.openxmlformats.org/officeDocument/2006/relationships/printerSettings" Target="../printerSettings/printerSettings128.bin"/><Relationship Id="rId5" Type="http://schemas.openxmlformats.org/officeDocument/2006/relationships/printerSettings" Target="../printerSettings/printerSettings109.bin"/><Relationship Id="rId15" Type="http://schemas.openxmlformats.org/officeDocument/2006/relationships/printerSettings" Target="../printerSettings/printerSettings119.bin"/><Relationship Id="rId23" Type="http://schemas.openxmlformats.org/officeDocument/2006/relationships/printerSettings" Target="../printerSettings/printerSettings127.bin"/><Relationship Id="rId10" Type="http://schemas.openxmlformats.org/officeDocument/2006/relationships/printerSettings" Target="../printerSettings/printerSettings114.bin"/><Relationship Id="rId19" Type="http://schemas.openxmlformats.org/officeDocument/2006/relationships/printerSettings" Target="../printerSettings/printerSettings123.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printerSettings" Target="../printerSettings/printerSettings118.bin"/><Relationship Id="rId22" Type="http://schemas.openxmlformats.org/officeDocument/2006/relationships/printerSettings" Target="../printerSettings/printerSettings126.bin"/><Relationship Id="rId27"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3" Type="http://schemas.openxmlformats.org/officeDocument/2006/relationships/printerSettings" Target="../printerSettings/printerSettings133.bin"/><Relationship Id="rId21" Type="http://schemas.openxmlformats.org/officeDocument/2006/relationships/printerSettings" Target="../printerSettings/printerSettings151.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4.bin"/><Relationship Id="rId13" Type="http://schemas.openxmlformats.org/officeDocument/2006/relationships/printerSettings" Target="../printerSettings/printerSettings169.bin"/><Relationship Id="rId18" Type="http://schemas.openxmlformats.org/officeDocument/2006/relationships/printerSettings" Target="../printerSettings/printerSettings174.bin"/><Relationship Id="rId26" Type="http://schemas.openxmlformats.org/officeDocument/2006/relationships/printerSettings" Target="../printerSettings/printerSettings182.bin"/><Relationship Id="rId3" Type="http://schemas.openxmlformats.org/officeDocument/2006/relationships/printerSettings" Target="../printerSettings/printerSettings159.bin"/><Relationship Id="rId21" Type="http://schemas.openxmlformats.org/officeDocument/2006/relationships/printerSettings" Target="../printerSettings/printerSettings177.bin"/><Relationship Id="rId7" Type="http://schemas.openxmlformats.org/officeDocument/2006/relationships/printerSettings" Target="../printerSettings/printerSettings163.bin"/><Relationship Id="rId12" Type="http://schemas.openxmlformats.org/officeDocument/2006/relationships/printerSettings" Target="../printerSettings/printerSettings168.bin"/><Relationship Id="rId17" Type="http://schemas.openxmlformats.org/officeDocument/2006/relationships/printerSettings" Target="../printerSettings/printerSettings173.bin"/><Relationship Id="rId25" Type="http://schemas.openxmlformats.org/officeDocument/2006/relationships/printerSettings" Target="../printerSettings/printerSettings181.bin"/><Relationship Id="rId2" Type="http://schemas.openxmlformats.org/officeDocument/2006/relationships/printerSettings" Target="../printerSettings/printerSettings158.bin"/><Relationship Id="rId16" Type="http://schemas.openxmlformats.org/officeDocument/2006/relationships/printerSettings" Target="../printerSettings/printerSettings172.bin"/><Relationship Id="rId20" Type="http://schemas.openxmlformats.org/officeDocument/2006/relationships/printerSettings" Target="../printerSettings/printerSettings176.bin"/><Relationship Id="rId1" Type="http://schemas.openxmlformats.org/officeDocument/2006/relationships/printerSettings" Target="../printerSettings/printerSettings157.bin"/><Relationship Id="rId6" Type="http://schemas.openxmlformats.org/officeDocument/2006/relationships/printerSettings" Target="../printerSettings/printerSettings162.bin"/><Relationship Id="rId11" Type="http://schemas.openxmlformats.org/officeDocument/2006/relationships/printerSettings" Target="../printerSettings/printerSettings167.bin"/><Relationship Id="rId24" Type="http://schemas.openxmlformats.org/officeDocument/2006/relationships/printerSettings" Target="../printerSettings/printerSettings180.bin"/><Relationship Id="rId5" Type="http://schemas.openxmlformats.org/officeDocument/2006/relationships/printerSettings" Target="../printerSettings/printerSettings161.bin"/><Relationship Id="rId15" Type="http://schemas.openxmlformats.org/officeDocument/2006/relationships/printerSettings" Target="../printerSettings/printerSettings171.bin"/><Relationship Id="rId23" Type="http://schemas.openxmlformats.org/officeDocument/2006/relationships/printerSettings" Target="../printerSettings/printerSettings179.bin"/><Relationship Id="rId10" Type="http://schemas.openxmlformats.org/officeDocument/2006/relationships/printerSettings" Target="../printerSettings/printerSettings166.bin"/><Relationship Id="rId19" Type="http://schemas.openxmlformats.org/officeDocument/2006/relationships/printerSettings" Target="../printerSettings/printerSettings175.bin"/><Relationship Id="rId4" Type="http://schemas.openxmlformats.org/officeDocument/2006/relationships/printerSettings" Target="../printerSettings/printerSettings160.bin"/><Relationship Id="rId9" Type="http://schemas.openxmlformats.org/officeDocument/2006/relationships/printerSettings" Target="../printerSettings/printerSettings165.bin"/><Relationship Id="rId14" Type="http://schemas.openxmlformats.org/officeDocument/2006/relationships/printerSettings" Target="../printerSettings/printerSettings170.bin"/><Relationship Id="rId22" Type="http://schemas.openxmlformats.org/officeDocument/2006/relationships/printerSettings" Target="../printerSettings/printerSettings178.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18" Type="http://schemas.openxmlformats.org/officeDocument/2006/relationships/printerSettings" Target="../printerSettings/printerSettings226.bin"/><Relationship Id="rId26" Type="http://schemas.openxmlformats.org/officeDocument/2006/relationships/printerSettings" Target="../printerSettings/printerSettings234.bin"/><Relationship Id="rId3" Type="http://schemas.openxmlformats.org/officeDocument/2006/relationships/printerSettings" Target="../printerSettings/printerSettings211.bin"/><Relationship Id="rId21" Type="http://schemas.openxmlformats.org/officeDocument/2006/relationships/printerSettings" Target="../printerSettings/printerSettings229.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17" Type="http://schemas.openxmlformats.org/officeDocument/2006/relationships/printerSettings" Target="../printerSettings/printerSettings225.bin"/><Relationship Id="rId25" Type="http://schemas.openxmlformats.org/officeDocument/2006/relationships/printerSettings" Target="../printerSettings/printerSettings233.bin"/><Relationship Id="rId2" Type="http://schemas.openxmlformats.org/officeDocument/2006/relationships/printerSettings" Target="../printerSettings/printerSettings210.bin"/><Relationship Id="rId16" Type="http://schemas.openxmlformats.org/officeDocument/2006/relationships/printerSettings" Target="../printerSettings/printerSettings224.bin"/><Relationship Id="rId20" Type="http://schemas.openxmlformats.org/officeDocument/2006/relationships/printerSettings" Target="../printerSettings/printerSettings228.bin"/><Relationship Id="rId29" Type="http://schemas.openxmlformats.org/officeDocument/2006/relationships/ctrlProp" Target="../ctrlProps/ctrlProp1.xml"/><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24" Type="http://schemas.openxmlformats.org/officeDocument/2006/relationships/printerSettings" Target="../printerSettings/printerSettings232.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23" Type="http://schemas.openxmlformats.org/officeDocument/2006/relationships/printerSettings" Target="../printerSettings/printerSettings231.bin"/><Relationship Id="rId28" Type="http://schemas.openxmlformats.org/officeDocument/2006/relationships/vmlDrawing" Target="../drawings/vmlDrawing1.vml"/><Relationship Id="rId10" Type="http://schemas.openxmlformats.org/officeDocument/2006/relationships/printerSettings" Target="../printerSettings/printerSettings218.bin"/><Relationship Id="rId19" Type="http://schemas.openxmlformats.org/officeDocument/2006/relationships/printerSettings" Target="../printerSettings/printerSettings227.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 Id="rId22" Type="http://schemas.openxmlformats.org/officeDocument/2006/relationships/printerSettings" Target="../printerSettings/printerSettings230.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2.bin"/><Relationship Id="rId13" Type="http://schemas.openxmlformats.org/officeDocument/2006/relationships/ctrlProp" Target="../ctrlProps/ctrlProp2.xml"/><Relationship Id="rId3" Type="http://schemas.openxmlformats.org/officeDocument/2006/relationships/printerSettings" Target="../printerSettings/printerSettings237.bin"/><Relationship Id="rId7" Type="http://schemas.openxmlformats.org/officeDocument/2006/relationships/printerSettings" Target="../printerSettings/printerSettings241.bin"/><Relationship Id="rId12" Type="http://schemas.openxmlformats.org/officeDocument/2006/relationships/vmlDrawing" Target="../drawings/vmlDrawing2.vml"/><Relationship Id="rId2" Type="http://schemas.openxmlformats.org/officeDocument/2006/relationships/printerSettings" Target="../printerSettings/printerSettings236.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drawing" Target="../drawings/drawing9.xml"/><Relationship Id="rId5" Type="http://schemas.openxmlformats.org/officeDocument/2006/relationships/printerSettings" Target="../printerSettings/printerSettings239.bin"/><Relationship Id="rId10" Type="http://schemas.openxmlformats.org/officeDocument/2006/relationships/printerSettings" Target="../printerSettings/printerSettings244.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ctrlProp" Target="../ctrlProps/ctrlProp3.xml"/><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vmlDrawing" Target="../drawings/vmlDrawing3.vml"/><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78.bin"/><Relationship Id="rId13" Type="http://schemas.openxmlformats.org/officeDocument/2006/relationships/printerSettings" Target="../printerSettings/printerSettings283.bin"/><Relationship Id="rId18" Type="http://schemas.openxmlformats.org/officeDocument/2006/relationships/printerSettings" Target="../printerSettings/printerSettings288.bin"/><Relationship Id="rId26" Type="http://schemas.openxmlformats.org/officeDocument/2006/relationships/drawing" Target="../drawings/drawing11.xml"/><Relationship Id="rId3" Type="http://schemas.openxmlformats.org/officeDocument/2006/relationships/printerSettings" Target="../printerSettings/printerSettings273.bin"/><Relationship Id="rId21" Type="http://schemas.openxmlformats.org/officeDocument/2006/relationships/printerSettings" Target="../printerSettings/printerSettings291.bin"/><Relationship Id="rId7" Type="http://schemas.openxmlformats.org/officeDocument/2006/relationships/printerSettings" Target="../printerSettings/printerSettings277.bin"/><Relationship Id="rId12" Type="http://schemas.openxmlformats.org/officeDocument/2006/relationships/printerSettings" Target="../printerSettings/printerSettings282.bin"/><Relationship Id="rId17" Type="http://schemas.openxmlformats.org/officeDocument/2006/relationships/printerSettings" Target="../printerSettings/printerSettings287.bin"/><Relationship Id="rId25" Type="http://schemas.openxmlformats.org/officeDocument/2006/relationships/printerSettings" Target="../printerSettings/printerSettings295.bin"/><Relationship Id="rId2" Type="http://schemas.openxmlformats.org/officeDocument/2006/relationships/printerSettings" Target="../printerSettings/printerSettings272.bin"/><Relationship Id="rId16" Type="http://schemas.openxmlformats.org/officeDocument/2006/relationships/printerSettings" Target="../printerSettings/printerSettings286.bin"/><Relationship Id="rId20" Type="http://schemas.openxmlformats.org/officeDocument/2006/relationships/printerSettings" Target="../printerSettings/printerSettings290.bin"/><Relationship Id="rId1" Type="http://schemas.openxmlformats.org/officeDocument/2006/relationships/printerSettings" Target="../printerSettings/printerSettings271.bin"/><Relationship Id="rId6" Type="http://schemas.openxmlformats.org/officeDocument/2006/relationships/printerSettings" Target="../printerSettings/printerSettings276.bin"/><Relationship Id="rId11" Type="http://schemas.openxmlformats.org/officeDocument/2006/relationships/printerSettings" Target="../printerSettings/printerSettings281.bin"/><Relationship Id="rId24" Type="http://schemas.openxmlformats.org/officeDocument/2006/relationships/printerSettings" Target="../printerSettings/printerSettings294.bin"/><Relationship Id="rId5" Type="http://schemas.openxmlformats.org/officeDocument/2006/relationships/printerSettings" Target="../printerSettings/printerSettings275.bin"/><Relationship Id="rId15" Type="http://schemas.openxmlformats.org/officeDocument/2006/relationships/printerSettings" Target="../printerSettings/printerSettings285.bin"/><Relationship Id="rId23" Type="http://schemas.openxmlformats.org/officeDocument/2006/relationships/printerSettings" Target="../printerSettings/printerSettings293.bin"/><Relationship Id="rId10" Type="http://schemas.openxmlformats.org/officeDocument/2006/relationships/printerSettings" Target="../printerSettings/printerSettings280.bin"/><Relationship Id="rId19" Type="http://schemas.openxmlformats.org/officeDocument/2006/relationships/printerSettings" Target="../printerSettings/printerSettings289.bin"/><Relationship Id="rId4" Type="http://schemas.openxmlformats.org/officeDocument/2006/relationships/printerSettings" Target="../printerSettings/printerSettings274.bin"/><Relationship Id="rId9" Type="http://schemas.openxmlformats.org/officeDocument/2006/relationships/printerSettings" Target="../printerSettings/printerSettings279.bin"/><Relationship Id="rId14" Type="http://schemas.openxmlformats.org/officeDocument/2006/relationships/printerSettings" Target="../printerSettings/printerSettings284.bin"/><Relationship Id="rId22" Type="http://schemas.openxmlformats.org/officeDocument/2006/relationships/printerSettings" Target="../printerSettings/printerSettings29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18" Type="http://schemas.openxmlformats.org/officeDocument/2006/relationships/printerSettings" Target="../printerSettings/printerSettings313.bin"/><Relationship Id="rId26" Type="http://schemas.openxmlformats.org/officeDocument/2006/relationships/printerSettings" Target="../printerSettings/printerSettings321.bin"/><Relationship Id="rId3" Type="http://schemas.openxmlformats.org/officeDocument/2006/relationships/printerSettings" Target="../printerSettings/printerSettings298.bin"/><Relationship Id="rId21" Type="http://schemas.openxmlformats.org/officeDocument/2006/relationships/printerSettings" Target="../printerSettings/printerSettings316.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printerSettings" Target="../printerSettings/printerSettings312.bin"/><Relationship Id="rId25" Type="http://schemas.openxmlformats.org/officeDocument/2006/relationships/printerSettings" Target="../printerSettings/printerSettings320.bin"/><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20" Type="http://schemas.openxmlformats.org/officeDocument/2006/relationships/printerSettings" Target="../printerSettings/printerSettings315.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24" Type="http://schemas.openxmlformats.org/officeDocument/2006/relationships/printerSettings" Target="../printerSettings/printerSettings319.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23" Type="http://schemas.openxmlformats.org/officeDocument/2006/relationships/printerSettings" Target="../printerSettings/printerSettings318.bin"/><Relationship Id="rId10" Type="http://schemas.openxmlformats.org/officeDocument/2006/relationships/printerSettings" Target="../printerSettings/printerSettings305.bin"/><Relationship Id="rId19" Type="http://schemas.openxmlformats.org/officeDocument/2006/relationships/printerSettings" Target="../printerSettings/printerSettings314.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 Id="rId22" Type="http://schemas.openxmlformats.org/officeDocument/2006/relationships/printerSettings" Target="../printerSettings/printerSettings317.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29.bin"/><Relationship Id="rId13" Type="http://schemas.openxmlformats.org/officeDocument/2006/relationships/printerSettings" Target="../printerSettings/printerSettings334.bin"/><Relationship Id="rId18" Type="http://schemas.openxmlformats.org/officeDocument/2006/relationships/printerSettings" Target="../printerSettings/printerSettings339.bin"/><Relationship Id="rId26" Type="http://schemas.openxmlformats.org/officeDocument/2006/relationships/printerSettings" Target="../printerSettings/printerSettings347.bin"/><Relationship Id="rId3" Type="http://schemas.openxmlformats.org/officeDocument/2006/relationships/printerSettings" Target="../printerSettings/printerSettings324.bin"/><Relationship Id="rId21" Type="http://schemas.openxmlformats.org/officeDocument/2006/relationships/printerSettings" Target="../printerSettings/printerSettings342.bin"/><Relationship Id="rId7" Type="http://schemas.openxmlformats.org/officeDocument/2006/relationships/printerSettings" Target="../printerSettings/printerSettings328.bin"/><Relationship Id="rId12" Type="http://schemas.openxmlformats.org/officeDocument/2006/relationships/printerSettings" Target="../printerSettings/printerSettings333.bin"/><Relationship Id="rId17" Type="http://schemas.openxmlformats.org/officeDocument/2006/relationships/printerSettings" Target="../printerSettings/printerSettings338.bin"/><Relationship Id="rId25" Type="http://schemas.openxmlformats.org/officeDocument/2006/relationships/printerSettings" Target="../printerSettings/printerSettings346.bin"/><Relationship Id="rId2" Type="http://schemas.openxmlformats.org/officeDocument/2006/relationships/printerSettings" Target="../printerSettings/printerSettings323.bin"/><Relationship Id="rId16" Type="http://schemas.openxmlformats.org/officeDocument/2006/relationships/printerSettings" Target="../printerSettings/printerSettings337.bin"/><Relationship Id="rId20" Type="http://schemas.openxmlformats.org/officeDocument/2006/relationships/printerSettings" Target="../printerSettings/printerSettings341.bin"/><Relationship Id="rId1" Type="http://schemas.openxmlformats.org/officeDocument/2006/relationships/printerSettings" Target="../printerSettings/printerSettings322.bin"/><Relationship Id="rId6" Type="http://schemas.openxmlformats.org/officeDocument/2006/relationships/printerSettings" Target="../printerSettings/printerSettings327.bin"/><Relationship Id="rId11" Type="http://schemas.openxmlformats.org/officeDocument/2006/relationships/printerSettings" Target="../printerSettings/printerSettings332.bin"/><Relationship Id="rId24" Type="http://schemas.openxmlformats.org/officeDocument/2006/relationships/printerSettings" Target="../printerSettings/printerSettings345.bin"/><Relationship Id="rId5" Type="http://schemas.openxmlformats.org/officeDocument/2006/relationships/printerSettings" Target="../printerSettings/printerSettings326.bin"/><Relationship Id="rId15" Type="http://schemas.openxmlformats.org/officeDocument/2006/relationships/printerSettings" Target="../printerSettings/printerSettings336.bin"/><Relationship Id="rId23" Type="http://schemas.openxmlformats.org/officeDocument/2006/relationships/printerSettings" Target="../printerSettings/printerSettings344.bin"/><Relationship Id="rId10" Type="http://schemas.openxmlformats.org/officeDocument/2006/relationships/printerSettings" Target="../printerSettings/printerSettings331.bin"/><Relationship Id="rId19" Type="http://schemas.openxmlformats.org/officeDocument/2006/relationships/printerSettings" Target="../printerSettings/printerSettings340.bin"/><Relationship Id="rId4" Type="http://schemas.openxmlformats.org/officeDocument/2006/relationships/printerSettings" Target="../printerSettings/printerSettings325.bin"/><Relationship Id="rId9" Type="http://schemas.openxmlformats.org/officeDocument/2006/relationships/printerSettings" Target="../printerSettings/printerSettings330.bin"/><Relationship Id="rId14" Type="http://schemas.openxmlformats.org/officeDocument/2006/relationships/printerSettings" Target="../printerSettings/printerSettings335.bin"/><Relationship Id="rId22" Type="http://schemas.openxmlformats.org/officeDocument/2006/relationships/printerSettings" Target="../printerSettings/printerSettings343.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81.bin"/><Relationship Id="rId13" Type="http://schemas.openxmlformats.org/officeDocument/2006/relationships/printerSettings" Target="../printerSettings/printerSettings386.bin"/><Relationship Id="rId18" Type="http://schemas.openxmlformats.org/officeDocument/2006/relationships/printerSettings" Target="../printerSettings/printerSettings391.bin"/><Relationship Id="rId26" Type="http://schemas.openxmlformats.org/officeDocument/2006/relationships/printerSettings" Target="../printerSettings/printerSettings399.bin"/><Relationship Id="rId3" Type="http://schemas.openxmlformats.org/officeDocument/2006/relationships/printerSettings" Target="../printerSettings/printerSettings376.bin"/><Relationship Id="rId21" Type="http://schemas.openxmlformats.org/officeDocument/2006/relationships/printerSettings" Target="../printerSettings/printerSettings394.bin"/><Relationship Id="rId7" Type="http://schemas.openxmlformats.org/officeDocument/2006/relationships/printerSettings" Target="../printerSettings/printerSettings380.bin"/><Relationship Id="rId12" Type="http://schemas.openxmlformats.org/officeDocument/2006/relationships/printerSettings" Target="../printerSettings/printerSettings385.bin"/><Relationship Id="rId17" Type="http://schemas.openxmlformats.org/officeDocument/2006/relationships/printerSettings" Target="../printerSettings/printerSettings390.bin"/><Relationship Id="rId25" Type="http://schemas.openxmlformats.org/officeDocument/2006/relationships/printerSettings" Target="../printerSettings/printerSettings398.bin"/><Relationship Id="rId2" Type="http://schemas.openxmlformats.org/officeDocument/2006/relationships/printerSettings" Target="../printerSettings/printerSettings375.bin"/><Relationship Id="rId16" Type="http://schemas.openxmlformats.org/officeDocument/2006/relationships/printerSettings" Target="../printerSettings/printerSettings389.bin"/><Relationship Id="rId20" Type="http://schemas.openxmlformats.org/officeDocument/2006/relationships/printerSettings" Target="../printerSettings/printerSettings393.bin"/><Relationship Id="rId1" Type="http://schemas.openxmlformats.org/officeDocument/2006/relationships/printerSettings" Target="../printerSettings/printerSettings374.bin"/><Relationship Id="rId6" Type="http://schemas.openxmlformats.org/officeDocument/2006/relationships/printerSettings" Target="../printerSettings/printerSettings379.bin"/><Relationship Id="rId11" Type="http://schemas.openxmlformats.org/officeDocument/2006/relationships/printerSettings" Target="../printerSettings/printerSettings384.bin"/><Relationship Id="rId24" Type="http://schemas.openxmlformats.org/officeDocument/2006/relationships/printerSettings" Target="../printerSettings/printerSettings397.bin"/><Relationship Id="rId5" Type="http://schemas.openxmlformats.org/officeDocument/2006/relationships/printerSettings" Target="../printerSettings/printerSettings378.bin"/><Relationship Id="rId15" Type="http://schemas.openxmlformats.org/officeDocument/2006/relationships/printerSettings" Target="../printerSettings/printerSettings388.bin"/><Relationship Id="rId23" Type="http://schemas.openxmlformats.org/officeDocument/2006/relationships/printerSettings" Target="../printerSettings/printerSettings396.bin"/><Relationship Id="rId10" Type="http://schemas.openxmlformats.org/officeDocument/2006/relationships/printerSettings" Target="../printerSettings/printerSettings383.bin"/><Relationship Id="rId19" Type="http://schemas.openxmlformats.org/officeDocument/2006/relationships/printerSettings" Target="../printerSettings/printerSettings392.bin"/><Relationship Id="rId4" Type="http://schemas.openxmlformats.org/officeDocument/2006/relationships/printerSettings" Target="../printerSettings/printerSettings377.bin"/><Relationship Id="rId9" Type="http://schemas.openxmlformats.org/officeDocument/2006/relationships/printerSettings" Target="../printerSettings/printerSettings382.bin"/><Relationship Id="rId14" Type="http://schemas.openxmlformats.org/officeDocument/2006/relationships/printerSettings" Target="../printerSettings/printerSettings387.bin"/><Relationship Id="rId22" Type="http://schemas.openxmlformats.org/officeDocument/2006/relationships/printerSettings" Target="../printerSettings/printerSettings395.bin"/><Relationship Id="rId27"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7.bin"/><Relationship Id="rId13" Type="http://schemas.openxmlformats.org/officeDocument/2006/relationships/printerSettings" Target="../printerSettings/printerSettings412.bin"/><Relationship Id="rId18" Type="http://schemas.openxmlformats.org/officeDocument/2006/relationships/printerSettings" Target="../printerSettings/printerSettings417.bin"/><Relationship Id="rId26" Type="http://schemas.openxmlformats.org/officeDocument/2006/relationships/printerSettings" Target="../printerSettings/printerSettings425.bin"/><Relationship Id="rId3" Type="http://schemas.openxmlformats.org/officeDocument/2006/relationships/printerSettings" Target="../printerSettings/printerSettings402.bin"/><Relationship Id="rId21" Type="http://schemas.openxmlformats.org/officeDocument/2006/relationships/printerSettings" Target="../printerSettings/printerSettings420.bin"/><Relationship Id="rId7" Type="http://schemas.openxmlformats.org/officeDocument/2006/relationships/printerSettings" Target="../printerSettings/printerSettings406.bin"/><Relationship Id="rId12" Type="http://schemas.openxmlformats.org/officeDocument/2006/relationships/printerSettings" Target="../printerSettings/printerSettings411.bin"/><Relationship Id="rId17" Type="http://schemas.openxmlformats.org/officeDocument/2006/relationships/printerSettings" Target="../printerSettings/printerSettings416.bin"/><Relationship Id="rId25" Type="http://schemas.openxmlformats.org/officeDocument/2006/relationships/printerSettings" Target="../printerSettings/printerSettings424.bin"/><Relationship Id="rId2" Type="http://schemas.openxmlformats.org/officeDocument/2006/relationships/printerSettings" Target="../printerSettings/printerSettings401.bin"/><Relationship Id="rId16" Type="http://schemas.openxmlformats.org/officeDocument/2006/relationships/printerSettings" Target="../printerSettings/printerSettings415.bin"/><Relationship Id="rId20" Type="http://schemas.openxmlformats.org/officeDocument/2006/relationships/printerSettings" Target="../printerSettings/printerSettings419.bin"/><Relationship Id="rId1" Type="http://schemas.openxmlformats.org/officeDocument/2006/relationships/printerSettings" Target="../printerSettings/printerSettings400.bin"/><Relationship Id="rId6" Type="http://schemas.openxmlformats.org/officeDocument/2006/relationships/printerSettings" Target="../printerSettings/printerSettings405.bin"/><Relationship Id="rId11" Type="http://schemas.openxmlformats.org/officeDocument/2006/relationships/printerSettings" Target="../printerSettings/printerSettings410.bin"/><Relationship Id="rId24" Type="http://schemas.openxmlformats.org/officeDocument/2006/relationships/printerSettings" Target="../printerSettings/printerSettings423.bin"/><Relationship Id="rId5" Type="http://schemas.openxmlformats.org/officeDocument/2006/relationships/printerSettings" Target="../printerSettings/printerSettings404.bin"/><Relationship Id="rId15" Type="http://schemas.openxmlformats.org/officeDocument/2006/relationships/printerSettings" Target="../printerSettings/printerSettings414.bin"/><Relationship Id="rId23" Type="http://schemas.openxmlformats.org/officeDocument/2006/relationships/printerSettings" Target="../printerSettings/printerSettings422.bin"/><Relationship Id="rId10" Type="http://schemas.openxmlformats.org/officeDocument/2006/relationships/printerSettings" Target="../printerSettings/printerSettings409.bin"/><Relationship Id="rId19" Type="http://schemas.openxmlformats.org/officeDocument/2006/relationships/printerSettings" Target="../printerSettings/printerSettings418.bin"/><Relationship Id="rId4" Type="http://schemas.openxmlformats.org/officeDocument/2006/relationships/printerSettings" Target="../printerSettings/printerSettings403.bin"/><Relationship Id="rId9" Type="http://schemas.openxmlformats.org/officeDocument/2006/relationships/printerSettings" Target="../printerSettings/printerSettings408.bin"/><Relationship Id="rId14" Type="http://schemas.openxmlformats.org/officeDocument/2006/relationships/printerSettings" Target="../printerSettings/printerSettings413.bin"/><Relationship Id="rId22" Type="http://schemas.openxmlformats.org/officeDocument/2006/relationships/printerSettings" Target="../printerSettings/printerSettings421.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3.bin"/><Relationship Id="rId13" Type="http://schemas.openxmlformats.org/officeDocument/2006/relationships/printerSettings" Target="../printerSettings/printerSettings438.bin"/><Relationship Id="rId18" Type="http://schemas.openxmlformats.org/officeDocument/2006/relationships/printerSettings" Target="../printerSettings/printerSettings443.bin"/><Relationship Id="rId3" Type="http://schemas.openxmlformats.org/officeDocument/2006/relationships/printerSettings" Target="../printerSettings/printerSettings428.bin"/><Relationship Id="rId21" Type="http://schemas.openxmlformats.org/officeDocument/2006/relationships/printerSettings" Target="../printerSettings/printerSettings446.bin"/><Relationship Id="rId7" Type="http://schemas.openxmlformats.org/officeDocument/2006/relationships/printerSettings" Target="../printerSettings/printerSettings432.bin"/><Relationship Id="rId12" Type="http://schemas.openxmlformats.org/officeDocument/2006/relationships/printerSettings" Target="../printerSettings/printerSettings437.bin"/><Relationship Id="rId17" Type="http://schemas.openxmlformats.org/officeDocument/2006/relationships/printerSettings" Target="../printerSettings/printerSettings442.bin"/><Relationship Id="rId2" Type="http://schemas.openxmlformats.org/officeDocument/2006/relationships/printerSettings" Target="../printerSettings/printerSettings427.bin"/><Relationship Id="rId16" Type="http://schemas.openxmlformats.org/officeDocument/2006/relationships/printerSettings" Target="../printerSettings/printerSettings441.bin"/><Relationship Id="rId20" Type="http://schemas.openxmlformats.org/officeDocument/2006/relationships/printerSettings" Target="../printerSettings/printerSettings445.bin"/><Relationship Id="rId1" Type="http://schemas.openxmlformats.org/officeDocument/2006/relationships/printerSettings" Target="../printerSettings/printerSettings426.bin"/><Relationship Id="rId6" Type="http://schemas.openxmlformats.org/officeDocument/2006/relationships/printerSettings" Target="../printerSettings/printerSettings431.bin"/><Relationship Id="rId11" Type="http://schemas.openxmlformats.org/officeDocument/2006/relationships/printerSettings" Target="../printerSettings/printerSettings436.bin"/><Relationship Id="rId5" Type="http://schemas.openxmlformats.org/officeDocument/2006/relationships/printerSettings" Target="../printerSettings/printerSettings430.bin"/><Relationship Id="rId15" Type="http://schemas.openxmlformats.org/officeDocument/2006/relationships/printerSettings" Target="../printerSettings/printerSettings440.bin"/><Relationship Id="rId10" Type="http://schemas.openxmlformats.org/officeDocument/2006/relationships/printerSettings" Target="../printerSettings/printerSettings435.bin"/><Relationship Id="rId19" Type="http://schemas.openxmlformats.org/officeDocument/2006/relationships/printerSettings" Target="../printerSettings/printerSettings444.bin"/><Relationship Id="rId4" Type="http://schemas.openxmlformats.org/officeDocument/2006/relationships/printerSettings" Target="../printerSettings/printerSettings429.bin"/><Relationship Id="rId9" Type="http://schemas.openxmlformats.org/officeDocument/2006/relationships/printerSettings" Target="../printerSettings/printerSettings434.bin"/><Relationship Id="rId14" Type="http://schemas.openxmlformats.org/officeDocument/2006/relationships/printerSettings" Target="../printerSettings/printerSettings439.bin"/><Relationship Id="rId22"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4.bin"/><Relationship Id="rId13" Type="http://schemas.openxmlformats.org/officeDocument/2006/relationships/printerSettings" Target="../printerSettings/printerSettings459.bin"/><Relationship Id="rId18" Type="http://schemas.openxmlformats.org/officeDocument/2006/relationships/printerSettings" Target="../printerSettings/printerSettings464.bin"/><Relationship Id="rId3" Type="http://schemas.openxmlformats.org/officeDocument/2006/relationships/printerSettings" Target="../printerSettings/printerSettings449.bin"/><Relationship Id="rId21" Type="http://schemas.openxmlformats.org/officeDocument/2006/relationships/printerSettings" Target="../printerSettings/printerSettings467.bin"/><Relationship Id="rId7" Type="http://schemas.openxmlformats.org/officeDocument/2006/relationships/printerSettings" Target="../printerSettings/printerSettings453.bin"/><Relationship Id="rId12" Type="http://schemas.openxmlformats.org/officeDocument/2006/relationships/printerSettings" Target="../printerSettings/printerSettings458.bin"/><Relationship Id="rId17" Type="http://schemas.openxmlformats.org/officeDocument/2006/relationships/printerSettings" Target="../printerSettings/printerSettings463.bin"/><Relationship Id="rId2" Type="http://schemas.openxmlformats.org/officeDocument/2006/relationships/printerSettings" Target="../printerSettings/printerSettings448.bin"/><Relationship Id="rId16" Type="http://schemas.openxmlformats.org/officeDocument/2006/relationships/printerSettings" Target="../printerSettings/printerSettings462.bin"/><Relationship Id="rId20" Type="http://schemas.openxmlformats.org/officeDocument/2006/relationships/printerSettings" Target="../printerSettings/printerSettings466.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printerSettings" Target="../printerSettings/printerSettings457.bin"/><Relationship Id="rId5" Type="http://schemas.openxmlformats.org/officeDocument/2006/relationships/printerSettings" Target="../printerSettings/printerSettings451.bin"/><Relationship Id="rId15" Type="http://schemas.openxmlformats.org/officeDocument/2006/relationships/printerSettings" Target="../printerSettings/printerSettings461.bin"/><Relationship Id="rId10" Type="http://schemas.openxmlformats.org/officeDocument/2006/relationships/printerSettings" Target="../printerSettings/printerSettings456.bin"/><Relationship Id="rId19" Type="http://schemas.openxmlformats.org/officeDocument/2006/relationships/printerSettings" Target="../printerSettings/printerSettings465.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 Id="rId14" Type="http://schemas.openxmlformats.org/officeDocument/2006/relationships/printerSettings" Target="../printerSettings/printerSettings460.bin"/><Relationship Id="rId22"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5.bin"/><Relationship Id="rId13" Type="http://schemas.openxmlformats.org/officeDocument/2006/relationships/printerSettings" Target="../printerSettings/printerSettings480.bin"/><Relationship Id="rId18" Type="http://schemas.openxmlformats.org/officeDocument/2006/relationships/printerSettings" Target="../printerSettings/printerSettings485.bin"/><Relationship Id="rId26" Type="http://schemas.openxmlformats.org/officeDocument/2006/relationships/ctrlProp" Target="../ctrlProps/ctrlProp4.xml"/><Relationship Id="rId3" Type="http://schemas.openxmlformats.org/officeDocument/2006/relationships/printerSettings" Target="../printerSettings/printerSettings470.bin"/><Relationship Id="rId21" Type="http://schemas.openxmlformats.org/officeDocument/2006/relationships/printerSettings" Target="../printerSettings/printerSettings488.bin"/><Relationship Id="rId7" Type="http://schemas.openxmlformats.org/officeDocument/2006/relationships/printerSettings" Target="../printerSettings/printerSettings474.bin"/><Relationship Id="rId12" Type="http://schemas.openxmlformats.org/officeDocument/2006/relationships/printerSettings" Target="../printerSettings/printerSettings479.bin"/><Relationship Id="rId17" Type="http://schemas.openxmlformats.org/officeDocument/2006/relationships/printerSettings" Target="../printerSettings/printerSettings484.bin"/><Relationship Id="rId25" Type="http://schemas.openxmlformats.org/officeDocument/2006/relationships/vmlDrawing" Target="../drawings/vmlDrawing4.vml"/><Relationship Id="rId2" Type="http://schemas.openxmlformats.org/officeDocument/2006/relationships/printerSettings" Target="../printerSettings/printerSettings469.bin"/><Relationship Id="rId16" Type="http://schemas.openxmlformats.org/officeDocument/2006/relationships/printerSettings" Target="../printerSettings/printerSettings483.bin"/><Relationship Id="rId20" Type="http://schemas.openxmlformats.org/officeDocument/2006/relationships/printerSettings" Target="../printerSettings/printerSettings487.bin"/><Relationship Id="rId1" Type="http://schemas.openxmlformats.org/officeDocument/2006/relationships/printerSettings" Target="../printerSettings/printerSettings468.bin"/><Relationship Id="rId6" Type="http://schemas.openxmlformats.org/officeDocument/2006/relationships/printerSettings" Target="../printerSettings/printerSettings473.bin"/><Relationship Id="rId11" Type="http://schemas.openxmlformats.org/officeDocument/2006/relationships/printerSettings" Target="../printerSettings/printerSettings478.bin"/><Relationship Id="rId24" Type="http://schemas.openxmlformats.org/officeDocument/2006/relationships/drawing" Target="../drawings/drawing19.xml"/><Relationship Id="rId5" Type="http://schemas.openxmlformats.org/officeDocument/2006/relationships/printerSettings" Target="../printerSettings/printerSettings472.bin"/><Relationship Id="rId15" Type="http://schemas.openxmlformats.org/officeDocument/2006/relationships/printerSettings" Target="../printerSettings/printerSettings482.bin"/><Relationship Id="rId23" Type="http://schemas.openxmlformats.org/officeDocument/2006/relationships/printerSettings" Target="../printerSettings/printerSettings490.bin"/><Relationship Id="rId10" Type="http://schemas.openxmlformats.org/officeDocument/2006/relationships/printerSettings" Target="../printerSettings/printerSettings477.bin"/><Relationship Id="rId19" Type="http://schemas.openxmlformats.org/officeDocument/2006/relationships/printerSettings" Target="../printerSettings/printerSettings486.bin"/><Relationship Id="rId4" Type="http://schemas.openxmlformats.org/officeDocument/2006/relationships/printerSettings" Target="../printerSettings/printerSettings471.bin"/><Relationship Id="rId9" Type="http://schemas.openxmlformats.org/officeDocument/2006/relationships/printerSettings" Target="../printerSettings/printerSettings476.bin"/><Relationship Id="rId14" Type="http://schemas.openxmlformats.org/officeDocument/2006/relationships/printerSettings" Target="../printerSettings/printerSettings481.bin"/><Relationship Id="rId22" Type="http://schemas.openxmlformats.org/officeDocument/2006/relationships/printerSettings" Target="../printerSettings/printerSettings489.bin"/><Relationship Id="rId27"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8.bin"/><Relationship Id="rId13" Type="http://schemas.openxmlformats.org/officeDocument/2006/relationships/printerSettings" Target="../printerSettings/printerSettings503.bin"/><Relationship Id="rId18" Type="http://schemas.openxmlformats.org/officeDocument/2006/relationships/printerSettings" Target="../printerSettings/printerSettings508.bin"/><Relationship Id="rId26" Type="http://schemas.openxmlformats.org/officeDocument/2006/relationships/printerSettings" Target="../printerSettings/printerSettings516.bin"/><Relationship Id="rId3" Type="http://schemas.openxmlformats.org/officeDocument/2006/relationships/printerSettings" Target="../printerSettings/printerSettings493.bin"/><Relationship Id="rId21" Type="http://schemas.openxmlformats.org/officeDocument/2006/relationships/printerSettings" Target="../printerSettings/printerSettings511.bin"/><Relationship Id="rId7" Type="http://schemas.openxmlformats.org/officeDocument/2006/relationships/printerSettings" Target="../printerSettings/printerSettings497.bin"/><Relationship Id="rId12" Type="http://schemas.openxmlformats.org/officeDocument/2006/relationships/printerSettings" Target="../printerSettings/printerSettings502.bin"/><Relationship Id="rId17" Type="http://schemas.openxmlformats.org/officeDocument/2006/relationships/printerSettings" Target="../printerSettings/printerSettings507.bin"/><Relationship Id="rId25" Type="http://schemas.openxmlformats.org/officeDocument/2006/relationships/printerSettings" Target="../printerSettings/printerSettings515.bin"/><Relationship Id="rId2" Type="http://schemas.openxmlformats.org/officeDocument/2006/relationships/printerSettings" Target="../printerSettings/printerSettings492.bin"/><Relationship Id="rId16" Type="http://schemas.openxmlformats.org/officeDocument/2006/relationships/printerSettings" Target="../printerSettings/printerSettings506.bin"/><Relationship Id="rId20" Type="http://schemas.openxmlformats.org/officeDocument/2006/relationships/printerSettings" Target="../printerSettings/printerSettings510.bin"/><Relationship Id="rId1" Type="http://schemas.openxmlformats.org/officeDocument/2006/relationships/printerSettings" Target="../printerSettings/printerSettings491.bin"/><Relationship Id="rId6" Type="http://schemas.openxmlformats.org/officeDocument/2006/relationships/printerSettings" Target="../printerSettings/printerSettings496.bin"/><Relationship Id="rId11" Type="http://schemas.openxmlformats.org/officeDocument/2006/relationships/printerSettings" Target="../printerSettings/printerSettings501.bin"/><Relationship Id="rId24" Type="http://schemas.openxmlformats.org/officeDocument/2006/relationships/printerSettings" Target="../printerSettings/printerSettings514.bin"/><Relationship Id="rId5" Type="http://schemas.openxmlformats.org/officeDocument/2006/relationships/printerSettings" Target="../printerSettings/printerSettings495.bin"/><Relationship Id="rId15" Type="http://schemas.openxmlformats.org/officeDocument/2006/relationships/printerSettings" Target="../printerSettings/printerSettings505.bin"/><Relationship Id="rId23" Type="http://schemas.openxmlformats.org/officeDocument/2006/relationships/printerSettings" Target="../printerSettings/printerSettings513.bin"/><Relationship Id="rId10" Type="http://schemas.openxmlformats.org/officeDocument/2006/relationships/printerSettings" Target="../printerSettings/printerSettings500.bin"/><Relationship Id="rId19" Type="http://schemas.openxmlformats.org/officeDocument/2006/relationships/printerSettings" Target="../printerSettings/printerSettings509.bin"/><Relationship Id="rId4" Type="http://schemas.openxmlformats.org/officeDocument/2006/relationships/printerSettings" Target="../printerSettings/printerSettings494.bin"/><Relationship Id="rId9" Type="http://schemas.openxmlformats.org/officeDocument/2006/relationships/printerSettings" Target="../printerSettings/printerSettings499.bin"/><Relationship Id="rId14" Type="http://schemas.openxmlformats.org/officeDocument/2006/relationships/printerSettings" Target="../printerSettings/printerSettings504.bin"/><Relationship Id="rId22" Type="http://schemas.openxmlformats.org/officeDocument/2006/relationships/printerSettings" Target="../printerSettings/printerSettings512.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4.bin"/><Relationship Id="rId13" Type="http://schemas.openxmlformats.org/officeDocument/2006/relationships/printerSettings" Target="../printerSettings/printerSettings529.bin"/><Relationship Id="rId18" Type="http://schemas.openxmlformats.org/officeDocument/2006/relationships/printerSettings" Target="../printerSettings/printerSettings534.bin"/><Relationship Id="rId3" Type="http://schemas.openxmlformats.org/officeDocument/2006/relationships/printerSettings" Target="../printerSettings/printerSettings519.bin"/><Relationship Id="rId21" Type="http://schemas.openxmlformats.org/officeDocument/2006/relationships/drawing" Target="../drawings/drawing21.xml"/><Relationship Id="rId7" Type="http://schemas.openxmlformats.org/officeDocument/2006/relationships/printerSettings" Target="../printerSettings/printerSettings523.bin"/><Relationship Id="rId12" Type="http://schemas.openxmlformats.org/officeDocument/2006/relationships/printerSettings" Target="../printerSettings/printerSettings528.bin"/><Relationship Id="rId17" Type="http://schemas.openxmlformats.org/officeDocument/2006/relationships/printerSettings" Target="../printerSettings/printerSettings533.bin"/><Relationship Id="rId2" Type="http://schemas.openxmlformats.org/officeDocument/2006/relationships/printerSettings" Target="../printerSettings/printerSettings518.bin"/><Relationship Id="rId16" Type="http://schemas.openxmlformats.org/officeDocument/2006/relationships/printerSettings" Target="../printerSettings/printerSettings532.bin"/><Relationship Id="rId20" Type="http://schemas.openxmlformats.org/officeDocument/2006/relationships/printerSettings" Target="../printerSettings/printerSettings536.bin"/><Relationship Id="rId1" Type="http://schemas.openxmlformats.org/officeDocument/2006/relationships/printerSettings" Target="../printerSettings/printerSettings517.bin"/><Relationship Id="rId6" Type="http://schemas.openxmlformats.org/officeDocument/2006/relationships/printerSettings" Target="../printerSettings/printerSettings522.bin"/><Relationship Id="rId11" Type="http://schemas.openxmlformats.org/officeDocument/2006/relationships/printerSettings" Target="../printerSettings/printerSettings527.bin"/><Relationship Id="rId5" Type="http://schemas.openxmlformats.org/officeDocument/2006/relationships/printerSettings" Target="../printerSettings/printerSettings521.bin"/><Relationship Id="rId15" Type="http://schemas.openxmlformats.org/officeDocument/2006/relationships/printerSettings" Target="../printerSettings/printerSettings531.bin"/><Relationship Id="rId10" Type="http://schemas.openxmlformats.org/officeDocument/2006/relationships/printerSettings" Target="../printerSettings/printerSettings526.bin"/><Relationship Id="rId19" Type="http://schemas.openxmlformats.org/officeDocument/2006/relationships/printerSettings" Target="../printerSettings/printerSettings535.bin"/><Relationship Id="rId4" Type="http://schemas.openxmlformats.org/officeDocument/2006/relationships/printerSettings" Target="../printerSettings/printerSettings520.bin"/><Relationship Id="rId9" Type="http://schemas.openxmlformats.org/officeDocument/2006/relationships/printerSettings" Target="../printerSettings/printerSettings525.bin"/><Relationship Id="rId14" Type="http://schemas.openxmlformats.org/officeDocument/2006/relationships/printerSettings" Target="../printerSettings/printerSettings53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4.bin"/><Relationship Id="rId13" Type="http://schemas.openxmlformats.org/officeDocument/2006/relationships/printerSettings" Target="../printerSettings/printerSettings549.bin"/><Relationship Id="rId3" Type="http://schemas.openxmlformats.org/officeDocument/2006/relationships/printerSettings" Target="../printerSettings/printerSettings539.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2" Type="http://schemas.openxmlformats.org/officeDocument/2006/relationships/printerSettings" Target="../printerSettings/printerSettings538.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5" Type="http://schemas.openxmlformats.org/officeDocument/2006/relationships/printerSettings" Target="../printerSettings/printerSettings541.bin"/><Relationship Id="rId15" Type="http://schemas.openxmlformats.org/officeDocument/2006/relationships/drawing" Target="../drawings/drawing22.xml"/><Relationship Id="rId10" Type="http://schemas.openxmlformats.org/officeDocument/2006/relationships/printerSettings" Target="../printerSettings/printerSettings546.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18" Type="http://schemas.openxmlformats.org/officeDocument/2006/relationships/printerSettings" Target="../printerSettings/printerSettings568.bin"/><Relationship Id="rId26" Type="http://schemas.openxmlformats.org/officeDocument/2006/relationships/printerSettings" Target="../printerSettings/printerSettings576.bin"/><Relationship Id="rId3" Type="http://schemas.openxmlformats.org/officeDocument/2006/relationships/printerSettings" Target="../printerSettings/printerSettings553.bin"/><Relationship Id="rId21" Type="http://schemas.openxmlformats.org/officeDocument/2006/relationships/printerSettings" Target="../printerSettings/printerSettings571.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17" Type="http://schemas.openxmlformats.org/officeDocument/2006/relationships/printerSettings" Target="../printerSettings/printerSettings567.bin"/><Relationship Id="rId25" Type="http://schemas.openxmlformats.org/officeDocument/2006/relationships/printerSettings" Target="../printerSettings/printerSettings575.bin"/><Relationship Id="rId2" Type="http://schemas.openxmlformats.org/officeDocument/2006/relationships/printerSettings" Target="../printerSettings/printerSettings552.bin"/><Relationship Id="rId16" Type="http://schemas.openxmlformats.org/officeDocument/2006/relationships/printerSettings" Target="../printerSettings/printerSettings566.bin"/><Relationship Id="rId20" Type="http://schemas.openxmlformats.org/officeDocument/2006/relationships/printerSettings" Target="../printerSettings/printerSettings570.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24" Type="http://schemas.openxmlformats.org/officeDocument/2006/relationships/printerSettings" Target="../printerSettings/printerSettings574.bin"/><Relationship Id="rId5" Type="http://schemas.openxmlformats.org/officeDocument/2006/relationships/printerSettings" Target="../printerSettings/printerSettings555.bin"/><Relationship Id="rId15" Type="http://schemas.openxmlformats.org/officeDocument/2006/relationships/printerSettings" Target="../printerSettings/printerSettings565.bin"/><Relationship Id="rId23" Type="http://schemas.openxmlformats.org/officeDocument/2006/relationships/printerSettings" Target="../printerSettings/printerSettings573.bin"/><Relationship Id="rId10" Type="http://schemas.openxmlformats.org/officeDocument/2006/relationships/printerSettings" Target="../printerSettings/printerSettings560.bin"/><Relationship Id="rId19" Type="http://schemas.openxmlformats.org/officeDocument/2006/relationships/printerSettings" Target="../printerSettings/printerSettings569.bin"/><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 Id="rId22" Type="http://schemas.openxmlformats.org/officeDocument/2006/relationships/printerSettings" Target="../printerSettings/printerSettings572.bin"/><Relationship Id="rId27"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2" Type="http://schemas.openxmlformats.org/officeDocument/2006/relationships/printerSettings" Target="../printerSettings/printerSettings578.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drawing" Target="../drawings/drawing24.xml"/><Relationship Id="rId5" Type="http://schemas.openxmlformats.org/officeDocument/2006/relationships/printerSettings" Target="../printerSettings/printerSettings581.bin"/><Relationship Id="rId10" Type="http://schemas.openxmlformats.org/officeDocument/2006/relationships/printerSettings" Target="../printerSettings/printerSettings586.bin"/><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589.bin"/><Relationship Id="rId2" Type="http://schemas.openxmlformats.org/officeDocument/2006/relationships/printerSettings" Target="../printerSettings/printerSettings588.bin"/><Relationship Id="rId1" Type="http://schemas.openxmlformats.org/officeDocument/2006/relationships/printerSettings" Target="../printerSettings/printerSettings587.bin"/><Relationship Id="rId4"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597.bin"/><Relationship Id="rId13" Type="http://schemas.openxmlformats.org/officeDocument/2006/relationships/printerSettings" Target="../printerSettings/printerSettings602.bin"/><Relationship Id="rId18" Type="http://schemas.openxmlformats.org/officeDocument/2006/relationships/printerSettings" Target="../printerSettings/printerSettings607.bin"/><Relationship Id="rId3" Type="http://schemas.openxmlformats.org/officeDocument/2006/relationships/printerSettings" Target="../printerSettings/printerSettings592.bin"/><Relationship Id="rId21" Type="http://schemas.openxmlformats.org/officeDocument/2006/relationships/printerSettings" Target="../printerSettings/printerSettings610.bin"/><Relationship Id="rId7" Type="http://schemas.openxmlformats.org/officeDocument/2006/relationships/printerSettings" Target="../printerSettings/printerSettings596.bin"/><Relationship Id="rId12" Type="http://schemas.openxmlformats.org/officeDocument/2006/relationships/printerSettings" Target="../printerSettings/printerSettings601.bin"/><Relationship Id="rId17" Type="http://schemas.openxmlformats.org/officeDocument/2006/relationships/printerSettings" Target="../printerSettings/printerSettings606.bin"/><Relationship Id="rId2" Type="http://schemas.openxmlformats.org/officeDocument/2006/relationships/printerSettings" Target="../printerSettings/printerSettings591.bin"/><Relationship Id="rId16" Type="http://schemas.openxmlformats.org/officeDocument/2006/relationships/printerSettings" Target="../printerSettings/printerSettings605.bin"/><Relationship Id="rId20" Type="http://schemas.openxmlformats.org/officeDocument/2006/relationships/printerSettings" Target="../printerSettings/printerSettings609.bin"/><Relationship Id="rId1" Type="http://schemas.openxmlformats.org/officeDocument/2006/relationships/printerSettings" Target="../printerSettings/printerSettings590.bin"/><Relationship Id="rId6" Type="http://schemas.openxmlformats.org/officeDocument/2006/relationships/printerSettings" Target="../printerSettings/printerSettings595.bin"/><Relationship Id="rId11" Type="http://schemas.openxmlformats.org/officeDocument/2006/relationships/printerSettings" Target="../printerSettings/printerSettings600.bin"/><Relationship Id="rId5" Type="http://schemas.openxmlformats.org/officeDocument/2006/relationships/printerSettings" Target="../printerSettings/printerSettings594.bin"/><Relationship Id="rId15" Type="http://schemas.openxmlformats.org/officeDocument/2006/relationships/printerSettings" Target="../printerSettings/printerSettings604.bin"/><Relationship Id="rId23" Type="http://schemas.openxmlformats.org/officeDocument/2006/relationships/drawing" Target="../drawings/drawing26.xml"/><Relationship Id="rId10" Type="http://schemas.openxmlformats.org/officeDocument/2006/relationships/printerSettings" Target="../printerSettings/printerSettings599.bin"/><Relationship Id="rId19" Type="http://schemas.openxmlformats.org/officeDocument/2006/relationships/printerSettings" Target="../printerSettings/printerSettings608.bin"/><Relationship Id="rId4" Type="http://schemas.openxmlformats.org/officeDocument/2006/relationships/printerSettings" Target="../printerSettings/printerSettings593.bin"/><Relationship Id="rId9" Type="http://schemas.openxmlformats.org/officeDocument/2006/relationships/printerSettings" Target="../printerSettings/printerSettings598.bin"/><Relationship Id="rId14" Type="http://schemas.openxmlformats.org/officeDocument/2006/relationships/printerSettings" Target="../printerSettings/printerSettings603.bin"/><Relationship Id="rId22" Type="http://schemas.openxmlformats.org/officeDocument/2006/relationships/printerSettings" Target="../printerSettings/printerSettings61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19.bin"/><Relationship Id="rId13" Type="http://schemas.openxmlformats.org/officeDocument/2006/relationships/printerSettings" Target="../printerSettings/printerSettings624.bin"/><Relationship Id="rId18" Type="http://schemas.openxmlformats.org/officeDocument/2006/relationships/printerSettings" Target="../printerSettings/printerSettings629.bin"/><Relationship Id="rId3" Type="http://schemas.openxmlformats.org/officeDocument/2006/relationships/printerSettings" Target="../printerSettings/printerSettings614.bin"/><Relationship Id="rId21" Type="http://schemas.openxmlformats.org/officeDocument/2006/relationships/printerSettings" Target="../printerSettings/printerSettings632.bin"/><Relationship Id="rId7" Type="http://schemas.openxmlformats.org/officeDocument/2006/relationships/printerSettings" Target="../printerSettings/printerSettings618.bin"/><Relationship Id="rId12" Type="http://schemas.openxmlformats.org/officeDocument/2006/relationships/printerSettings" Target="../printerSettings/printerSettings623.bin"/><Relationship Id="rId17" Type="http://schemas.openxmlformats.org/officeDocument/2006/relationships/printerSettings" Target="../printerSettings/printerSettings628.bin"/><Relationship Id="rId2" Type="http://schemas.openxmlformats.org/officeDocument/2006/relationships/printerSettings" Target="../printerSettings/printerSettings613.bin"/><Relationship Id="rId16" Type="http://schemas.openxmlformats.org/officeDocument/2006/relationships/printerSettings" Target="../printerSettings/printerSettings627.bin"/><Relationship Id="rId20" Type="http://schemas.openxmlformats.org/officeDocument/2006/relationships/printerSettings" Target="../printerSettings/printerSettings631.bin"/><Relationship Id="rId1" Type="http://schemas.openxmlformats.org/officeDocument/2006/relationships/printerSettings" Target="../printerSettings/printerSettings612.bin"/><Relationship Id="rId6" Type="http://schemas.openxmlformats.org/officeDocument/2006/relationships/printerSettings" Target="../printerSettings/printerSettings617.bin"/><Relationship Id="rId11" Type="http://schemas.openxmlformats.org/officeDocument/2006/relationships/printerSettings" Target="../printerSettings/printerSettings622.bin"/><Relationship Id="rId5" Type="http://schemas.openxmlformats.org/officeDocument/2006/relationships/printerSettings" Target="../printerSettings/printerSettings616.bin"/><Relationship Id="rId15" Type="http://schemas.openxmlformats.org/officeDocument/2006/relationships/printerSettings" Target="../printerSettings/printerSettings626.bin"/><Relationship Id="rId10" Type="http://schemas.openxmlformats.org/officeDocument/2006/relationships/printerSettings" Target="../printerSettings/printerSettings621.bin"/><Relationship Id="rId19" Type="http://schemas.openxmlformats.org/officeDocument/2006/relationships/printerSettings" Target="../printerSettings/printerSettings630.bin"/><Relationship Id="rId4" Type="http://schemas.openxmlformats.org/officeDocument/2006/relationships/printerSettings" Target="../printerSettings/printerSettings615.bin"/><Relationship Id="rId9" Type="http://schemas.openxmlformats.org/officeDocument/2006/relationships/printerSettings" Target="../printerSettings/printerSettings620.bin"/><Relationship Id="rId14" Type="http://schemas.openxmlformats.org/officeDocument/2006/relationships/printerSettings" Target="../printerSettings/printerSettings625.bin"/><Relationship Id="rId22" Type="http://schemas.openxmlformats.org/officeDocument/2006/relationships/printerSettings" Target="../printerSettings/printerSettings633.bin"/></Relationships>
</file>

<file path=xl/worksheets/_rels/sheet29.xml.rels><?xml version="1.0" encoding="UTF-8" standalone="yes"?>
<Relationships xmlns="http://schemas.openxmlformats.org/package/2006/relationships"><Relationship Id="rId2" Type="http://schemas.openxmlformats.org/officeDocument/2006/relationships/printerSettings" Target="../printerSettings/printerSettings635.bin"/><Relationship Id="rId1" Type="http://schemas.openxmlformats.org/officeDocument/2006/relationships/printerSettings" Target="../printerSettings/printerSettings6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7"/>
  <sheetViews>
    <sheetView showRuler="0" workbookViewId="0">
      <selection activeCell="A32" sqref="A32"/>
    </sheetView>
  </sheetViews>
  <sheetFormatPr defaultColWidth="9.140625" defaultRowHeight="15.75"/>
  <cols>
    <col min="1" max="1" width="27.5703125" style="78" customWidth="1"/>
    <col min="2" max="2" width="12.85546875" style="78" customWidth="1"/>
    <col min="3" max="3" width="11.85546875" style="78" customWidth="1"/>
    <col min="4" max="7" width="9.140625" style="78"/>
    <col min="8" max="8" width="12.42578125" style="78" customWidth="1"/>
    <col min="9" max="16384" width="9.140625" style="27"/>
  </cols>
  <sheetData>
    <row r="1" spans="1:8" ht="93" customHeight="1">
      <c r="A1" s="192" t="s">
        <v>327</v>
      </c>
      <c r="B1" s="576" t="s">
        <v>742</v>
      </c>
      <c r="C1" s="577"/>
      <c r="D1" s="577"/>
      <c r="E1" s="577"/>
      <c r="F1" s="577"/>
      <c r="G1" s="577"/>
      <c r="H1" s="577"/>
    </row>
    <row r="2" spans="1:8" ht="30.75" customHeight="1">
      <c r="A2" s="192" t="s">
        <v>190</v>
      </c>
      <c r="B2" s="493"/>
    </row>
    <row r="3" spans="1:8" ht="30.75" customHeight="1">
      <c r="A3" s="192" t="s">
        <v>326</v>
      </c>
      <c r="B3" s="578" t="s">
        <v>743</v>
      </c>
      <c r="C3" s="579"/>
      <c r="D3" s="579"/>
      <c r="E3" s="579"/>
      <c r="F3" s="579"/>
      <c r="G3" s="579"/>
      <c r="H3" s="579"/>
    </row>
    <row r="4" spans="1:8">
      <c r="B4" s="580"/>
      <c r="C4" s="580"/>
    </row>
    <row r="5" spans="1:8" ht="16.5">
      <c r="A5" s="192" t="s">
        <v>127</v>
      </c>
      <c r="B5" s="481">
        <v>15</v>
      </c>
      <c r="C5" s="197" t="s">
        <v>128</v>
      </c>
    </row>
    <row r="7" spans="1:8" ht="16.5">
      <c r="A7" s="234"/>
    </row>
  </sheetData>
  <sheetProtection formatColumns="0" formatRows="0" selectLockedCells="1"/>
  <customSheetViews>
    <customSheetView guid="{A506B351-DE43-4CCA-818F-D2B51F2607AA}" state="hidden" showRuler="0">
      <selection activeCell="A32" sqref="A32"/>
      <pageMargins left="0.75" right="0.75" top="1" bottom="1" header="0.5" footer="0.5"/>
      <pageSetup orientation="portrait" r:id="rId1"/>
      <headerFooter alignWithMargins="0"/>
    </customSheetView>
    <customSheetView guid="{1F125E51-1799-42D0-B41E-DC039BB17D59}" state="hidden" showRuler="0">
      <selection activeCell="D10" sqref="D10"/>
      <pageMargins left="0.75" right="0.75" top="1" bottom="1" header="0.5" footer="0.5"/>
      <pageSetup orientation="portrait" r:id="rId2"/>
      <headerFooter alignWithMargins="0"/>
    </customSheetView>
    <customSheetView guid="{14C32814-5A59-4863-9FB1-822FBB75D7D1}" state="hidden" showRuler="0">
      <selection activeCell="B5" sqref="B5"/>
      <pageMargins left="0.75" right="0.75" top="1" bottom="1" header="0.5" footer="0.5"/>
      <pageSetup orientation="portrait" r:id="rId3"/>
      <headerFooter alignWithMargins="0"/>
    </customSheetView>
    <customSheetView guid="{AA750348-930C-43DE-ADD0-8D60980F5013}" state="hidden" showRuler="0">
      <selection activeCell="E6" sqref="E6"/>
      <pageMargins left="0.75" right="0.75" top="1" bottom="1" header="0.5" footer="0.5"/>
      <pageSetup orientation="portrait" r:id="rId4"/>
      <headerFooter alignWithMargins="0"/>
    </customSheetView>
    <customSheetView guid="{CFBF18EC-8277-4311-991B-395AF21BB33B}" state="hidden" showRuler="0">
      <selection activeCell="E6" sqref="E6"/>
      <pageMargins left="0.75" right="0.75" top="1" bottom="1" header="0.5" footer="0.5"/>
      <pageSetup orientation="portrait" r:id="rId5"/>
      <headerFooter alignWithMargins="0"/>
    </customSheetView>
    <customSheetView guid="{82C64B11-1F50-45B5-B7BB-9F1DC733C833}" state="hidden" showRuler="0">
      <selection activeCell="D9" sqref="D9"/>
      <pageMargins left="0.75" right="0.75" top="1" bottom="1" header="0.5" footer="0.5"/>
      <pageSetup orientation="portrait" r:id="rId6"/>
      <headerFooter alignWithMargins="0"/>
    </customSheetView>
    <customSheetView guid="{FE4EC9C4-31B9-4D40-8323-5B16C3BC840F}" state="hidden" showRuler="0">
      <selection activeCell="H11" sqref="H11"/>
      <pageMargins left="0.75" right="0.75" top="1" bottom="1" header="0.5" footer="0.5"/>
      <pageSetup orientation="portrait" r:id="rId7"/>
      <headerFooter alignWithMargins="0"/>
    </customSheetView>
    <customSheetView guid="{F9FE2C60-2849-4C32-B532-2B1A89FFA9CD}" state="hidden" showRuler="0">
      <selection activeCell="F8" sqref="F8"/>
      <pageMargins left="0.75" right="0.75" top="1" bottom="1" header="0.5" footer="0.5"/>
      <pageSetup orientation="portrait" r:id="rId8"/>
      <headerFooter alignWithMargins="0"/>
    </customSheetView>
    <customSheetView guid="{494F6778-23FE-4AAC-B37D-6C7543FC13B9}" state="hidden" showRuler="0">
      <selection activeCell="F6" sqref="F6"/>
      <pageMargins left="0.75" right="0.75" top="1" bottom="1" header="0.5" footer="0.5"/>
      <pageSetup orientation="portrait" r:id="rId9"/>
      <headerFooter alignWithMargins="0"/>
    </customSheetView>
    <customSheetView guid="{CD4CA1A8-824A-452F-BDBA-32A47C1B3013}" state="hidden" showRuler="0">
      <selection activeCell="B10" sqref="B10"/>
      <pageMargins left="0.75" right="0.75" top="1" bottom="1" header="0.5" footer="0.5"/>
      <pageSetup orientation="portrait" r:id="rId10"/>
      <headerFooter alignWithMargins="0"/>
    </customSheetView>
    <customSheetView guid="{8E7B022F-1113-4BA2-B2BA-8EDBE02A2557}" state="hidden" showRuler="0">
      <pageMargins left="0.75" right="0.75" top="1" bottom="1" header="0.5" footer="0.5"/>
      <pageSetup orientation="portrait" r:id="rId11"/>
      <headerFooter alignWithMargins="0"/>
    </customSheetView>
    <customSheetView guid="{A3F641DF-CF1D-48E3-AFDC-E52726A449CB}" state="hidden" showRuler="0">
      <pageMargins left="0.75" right="0.75" top="1" bottom="1" header="0.5" footer="0.5"/>
      <pageSetup orientation="portrait" r:id="rId12"/>
      <headerFooter alignWithMargins="0"/>
    </customSheetView>
    <customSheetView guid="{ECEBABD0-566A-41C4-AA9A-38EA30EFEDA8}" state="hidden" showRuler="0">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DC28ED1E-3E35-4094-9C2B-5C0A1C1D459C}" state="hidden" showRuler="0">
      <selection activeCell="B1" sqref="B1:H1"/>
      <pageMargins left="0.75" right="0.75" top="1" bottom="1" header="0.5" footer="0.5"/>
      <pageSetup orientation="portrait" r:id="rId16"/>
      <headerFooter alignWithMargins="0"/>
    </customSheetView>
    <customSheetView guid="{240327DD-375F-45D4-BA52-89AFD79FE6A1}" state="hidden" showRuler="0">
      <selection activeCell="B6" sqref="B6"/>
      <pageMargins left="0.75" right="0.75" top="1" bottom="1" header="0.5" footer="0.5"/>
      <pageSetup orientation="portrait" r:id="rId17"/>
      <headerFooter alignWithMargins="0"/>
    </customSheetView>
    <customSheetView guid="{82E8A0F5-0020-4355-95CF-28601763A783}" state="hidden" showRuler="0">
      <selection activeCell="F11" sqref="F11"/>
      <pageMargins left="0.75" right="0.75" top="1" bottom="1" header="0.5" footer="0.5"/>
      <pageSetup orientation="portrait" r:id="rId18"/>
      <headerFooter alignWithMargins="0"/>
    </customSheetView>
    <customSheetView guid="{44C1C443-3199-4288-884A-D16AF7B2CD69}" state="hidden" showRuler="0">
      <selection activeCell="E9" sqref="E9"/>
      <pageMargins left="0.75" right="0.75" top="1" bottom="1" header="0.5" footer="0.5"/>
      <pageSetup orientation="portrait" r:id="rId19"/>
      <headerFooter alignWithMargins="0"/>
    </customSheetView>
    <customSheetView guid="{CB7CD015-9A92-451A-BEF4-2BC98E3768DD}" state="hidden" showRuler="0">
      <selection activeCell="D10" sqref="D10"/>
      <pageMargins left="0.75" right="0.75" top="1" bottom="1" header="0.5" footer="0.5"/>
      <pageSetup orientation="portrait" r:id="rId20"/>
      <headerFooter alignWithMargins="0"/>
    </customSheetView>
    <customSheetView guid="{0D490C87-B003-4943-9825-ACE0B8E7CC06}" state="hidden" showRuler="0">
      <selection activeCell="D9" sqref="D9"/>
      <pageMargins left="0.75" right="0.75" top="1" bottom="1" header="0.5" footer="0.5"/>
      <pageSetup orientation="portrait" r:id="rId21"/>
      <headerFooter alignWithMargins="0"/>
    </customSheetView>
    <customSheetView guid="{7A88FC7A-7690-48AB-B789-172043AFADC8}" state="hidden" showRuler="0">
      <selection activeCell="D11" sqref="D11"/>
      <pageMargins left="0.75" right="0.75" top="1" bottom="1" header="0.5" footer="0.5"/>
      <pageSetup orientation="portrait" r:id="rId22"/>
      <headerFooter alignWithMargins="0"/>
    </customSheetView>
    <customSheetView guid="{1E2D7167-D6B7-4690-9A83-BF768C4223A4}" state="hidden" showRuler="0">
      <selection activeCell="E6" sqref="E6"/>
      <pageMargins left="0.75" right="0.75" top="1" bottom="1" header="0.5" footer="0.5"/>
      <pageSetup orientation="portrait" r:id="rId23"/>
      <headerFooter alignWithMargins="0"/>
    </customSheetView>
    <customSheetView guid="{A36312D6-6542-430C-9B41-AC312BBA51FD}" state="hidden" showRuler="0">
      <selection activeCell="A32" sqref="A32"/>
      <pageMargins left="0.75" right="0.75" top="1" bottom="1" header="0.5" footer="0.5"/>
      <pageSetup orientation="portrait" r:id="rId24"/>
      <headerFooter alignWithMargins="0"/>
    </customSheetView>
    <customSheetView guid="{70BF6F06-85BA-4CCF-BC67-75A4B6D4F833}" state="hidden" showRuler="0">
      <selection activeCell="B5" sqref="B5"/>
      <pageMargins left="0.75" right="0.75" top="1" bottom="1" header="0.5" footer="0.5"/>
      <pageSetup orientation="portrait" r:id="rId25"/>
      <headerFooter alignWithMargins="0"/>
    </customSheetView>
  </customSheetViews>
  <mergeCells count="3">
    <mergeCell ref="B1:H1"/>
    <mergeCell ref="B3:H3"/>
    <mergeCell ref="B4:C4"/>
  </mergeCells>
  <phoneticPr fontId="6" type="noConversion"/>
  <pageMargins left="0.75" right="0.75" top="1" bottom="1" header="0.5" footer="0.5"/>
  <pageSetup orientation="portrait" r:id="rId2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Normal="100" zoomScaleSheetLayoutView="100" workbookViewId="0">
      <selection activeCell="C10" sqref="C10:E10"/>
    </sheetView>
  </sheetViews>
  <sheetFormatPr defaultColWidth="9.140625" defaultRowHeight="13.5"/>
  <cols>
    <col min="1" max="1" width="9.85546875" style="149" customWidth="1"/>
    <col min="2" max="2" width="12.7109375" style="149" customWidth="1"/>
    <col min="3" max="4" width="44.140625" style="149" customWidth="1"/>
    <col min="5" max="5" width="12.85546875" style="149" customWidth="1"/>
    <col min="6" max="6" width="9.85546875" style="145" customWidth="1"/>
    <col min="7" max="9" width="9.140625" style="145"/>
    <col min="10" max="16384" width="9.140625" style="142"/>
  </cols>
  <sheetData>
    <row r="1" spans="1:12" ht="18" customHeight="1">
      <c r="A1" s="585" t="s">
        <v>9</v>
      </c>
      <c r="B1" s="597" t="s">
        <v>138</v>
      </c>
      <c r="C1" s="597"/>
      <c r="D1" s="597"/>
      <c r="E1" s="597"/>
      <c r="F1" s="588" t="str">
        <f>": TW01" &amp; Basic!B2 &amp; " :"</f>
        <v>: TW01 :</v>
      </c>
      <c r="G1" s="139"/>
      <c r="H1" s="140"/>
      <c r="I1" s="140"/>
      <c r="J1" s="141"/>
      <c r="L1" s="142" t="s">
        <v>522</v>
      </c>
    </row>
    <row r="2" spans="1:12" ht="43.5" customHeight="1">
      <c r="A2" s="586"/>
      <c r="B2" s="598" t="str">
        <f>Basic!B1</f>
        <v>Tower Package TW03 for: (i) LILO of both circuits of 765kV D/C Fatehgarh(TBCB) –Bhadla(PG) line at Fatehgarh-2 PS and (ii) 400kV D/C Bhadla-2 – Bhadla (PG) line (Twin HTLS) associated with Transmission Scheme for Solar Energy Zones in Rajasthan.</v>
      </c>
      <c r="C2" s="598"/>
      <c r="D2" s="598"/>
      <c r="E2" s="598"/>
      <c r="F2" s="589"/>
      <c r="G2" s="139"/>
      <c r="H2" s="140"/>
      <c r="I2" s="140"/>
      <c r="J2" s="141"/>
    </row>
    <row r="3" spans="1:12" ht="27" customHeight="1">
      <c r="A3" s="586"/>
      <c r="B3" s="599" t="str">
        <f>"Specification No.: " &amp; Basic!B3</f>
        <v xml:space="preserve">Specification No.: CC-CS/912-NR1/TW-3957/3/G3 </v>
      </c>
      <c r="C3" s="599"/>
      <c r="D3" s="599"/>
      <c r="E3" s="599"/>
      <c r="F3" s="589"/>
      <c r="G3" s="139"/>
      <c r="H3" s="140"/>
      <c r="I3" s="140"/>
      <c r="J3" s="141"/>
    </row>
    <row r="4" spans="1:12" s="155" customFormat="1" ht="18" customHeight="1">
      <c r="A4" s="586"/>
      <c r="B4" s="361">
        <v>1</v>
      </c>
      <c r="C4" s="581" t="s">
        <v>139</v>
      </c>
      <c r="D4" s="581"/>
      <c r="E4" s="581"/>
      <c r="F4" s="589"/>
      <c r="G4" s="152"/>
      <c r="H4" s="152"/>
      <c r="I4" s="153"/>
      <c r="J4" s="154"/>
    </row>
    <row r="5" spans="1:12" s="155" customFormat="1" ht="30.75" customHeight="1">
      <c r="A5" s="586"/>
      <c r="B5" s="362">
        <v>2</v>
      </c>
      <c r="C5" s="581" t="s">
        <v>740</v>
      </c>
      <c r="D5" s="581"/>
      <c r="E5" s="581"/>
      <c r="F5" s="589"/>
      <c r="G5" s="151"/>
      <c r="H5" s="153"/>
      <c r="I5" s="153"/>
      <c r="J5" s="154"/>
    </row>
    <row r="6" spans="1:12" s="155" customFormat="1" ht="18" customHeight="1">
      <c r="A6" s="586"/>
      <c r="B6" s="362">
        <v>3</v>
      </c>
      <c r="C6" s="595" t="s">
        <v>174</v>
      </c>
      <c r="D6" s="595"/>
      <c r="E6" s="595"/>
      <c r="F6" s="589"/>
      <c r="G6" s="151"/>
      <c r="H6" s="153"/>
      <c r="I6" s="153"/>
      <c r="J6" s="154"/>
    </row>
    <row r="7" spans="1:12" s="155" customFormat="1" ht="30.75" customHeight="1">
      <c r="A7" s="586"/>
      <c r="B7" s="362">
        <v>4</v>
      </c>
      <c r="C7" s="581" t="s">
        <v>173</v>
      </c>
      <c r="D7" s="581"/>
      <c r="E7" s="581"/>
      <c r="F7" s="589"/>
      <c r="G7" s="151"/>
      <c r="H7" s="153"/>
      <c r="I7" s="153"/>
      <c r="J7" s="154"/>
    </row>
    <row r="8" spans="1:12" s="155" customFormat="1" ht="48" customHeight="1">
      <c r="A8" s="586"/>
      <c r="B8" s="362">
        <v>5</v>
      </c>
      <c r="C8" s="581" t="s">
        <v>529</v>
      </c>
      <c r="D8" s="581"/>
      <c r="E8" s="581"/>
      <c r="F8" s="589"/>
      <c r="G8" s="151"/>
      <c r="H8" s="153"/>
      <c r="I8" s="153"/>
      <c r="J8" s="154"/>
    </row>
    <row r="9" spans="1:12" s="155" customFormat="1" ht="33" customHeight="1">
      <c r="A9" s="586"/>
      <c r="B9" s="363">
        <v>6</v>
      </c>
      <c r="C9" s="582" t="s">
        <v>521</v>
      </c>
      <c r="D9" s="582"/>
      <c r="E9" s="582"/>
      <c r="F9" s="589"/>
      <c r="G9" s="151"/>
      <c r="H9" s="153"/>
      <c r="I9" s="153"/>
      <c r="J9" s="360"/>
    </row>
    <row r="10" spans="1:12" s="155" customFormat="1" ht="33" customHeight="1">
      <c r="A10" s="586"/>
      <c r="B10" s="363">
        <v>7</v>
      </c>
      <c r="C10" s="582" t="s">
        <v>658</v>
      </c>
      <c r="D10" s="582"/>
      <c r="E10" s="582"/>
      <c r="F10" s="589"/>
      <c r="G10" s="151"/>
      <c r="H10" s="153"/>
      <c r="I10" s="153"/>
      <c r="J10" s="360"/>
    </row>
    <row r="11" spans="1:12" s="155" customFormat="1" ht="56.25" customHeight="1">
      <c r="A11" s="586"/>
      <c r="B11" s="363">
        <v>8</v>
      </c>
      <c r="C11" s="582" t="s">
        <v>741</v>
      </c>
      <c r="D11" s="582"/>
      <c r="E11" s="582"/>
      <c r="F11" s="589"/>
      <c r="G11" s="151"/>
      <c r="H11" s="153"/>
      <c r="I11" s="153"/>
      <c r="J11" s="360"/>
    </row>
    <row r="12" spans="1:12" s="155" customFormat="1" ht="33" customHeight="1">
      <c r="A12" s="586"/>
      <c r="B12" s="364" t="s">
        <v>403</v>
      </c>
      <c r="C12" s="583" t="s">
        <v>531</v>
      </c>
      <c r="D12" s="583"/>
      <c r="E12" s="584"/>
      <c r="F12" s="589"/>
      <c r="G12" s="151"/>
      <c r="H12" s="153"/>
      <c r="I12" s="153"/>
      <c r="J12" s="154"/>
    </row>
    <row r="13" spans="1:12" ht="5.25" customHeight="1">
      <c r="A13" s="586"/>
      <c r="B13" s="365"/>
      <c r="C13" s="365"/>
      <c r="D13" s="365"/>
      <c r="E13" s="365"/>
      <c r="F13" s="589"/>
      <c r="G13" s="139"/>
      <c r="H13" s="140"/>
      <c r="I13" s="140"/>
      <c r="J13" s="141"/>
    </row>
    <row r="14" spans="1:12" ht="18" customHeight="1">
      <c r="A14" s="586"/>
      <c r="B14" s="591"/>
      <c r="C14" s="591"/>
      <c r="D14" s="591"/>
      <c r="E14" s="591"/>
      <c r="F14" s="589"/>
      <c r="G14" s="139"/>
      <c r="H14" s="140"/>
      <c r="I14" s="140"/>
      <c r="J14" s="141"/>
    </row>
    <row r="15" spans="1:12" ht="8.1" customHeight="1">
      <c r="A15" s="586"/>
      <c r="B15" s="144"/>
      <c r="C15" s="144"/>
      <c r="D15" s="144"/>
      <c r="E15" s="144"/>
      <c r="F15" s="589"/>
      <c r="G15" s="139"/>
      <c r="H15" s="140"/>
      <c r="I15" s="140"/>
      <c r="J15" s="141"/>
    </row>
    <row r="16" spans="1:12" ht="24" customHeight="1">
      <c r="A16" s="586"/>
      <c r="B16" s="594" t="s">
        <v>134</v>
      </c>
      <c r="C16" s="594"/>
      <c r="D16" s="594"/>
      <c r="E16" s="250"/>
      <c r="F16" s="589"/>
    </row>
    <row r="17" spans="1:10" ht="15.95" customHeight="1">
      <c r="A17" s="586"/>
      <c r="B17" s="592" t="s">
        <v>135</v>
      </c>
      <c r="C17" s="592"/>
      <c r="D17" s="592"/>
      <c r="E17" s="138"/>
      <c r="F17" s="589"/>
      <c r="G17" s="139"/>
      <c r="H17" s="140"/>
      <c r="I17" s="140"/>
      <c r="J17" s="141"/>
    </row>
    <row r="18" spans="1:10" ht="24" customHeight="1">
      <c r="A18" s="586"/>
      <c r="B18" s="593" t="s">
        <v>136</v>
      </c>
      <c r="C18" s="593"/>
      <c r="D18" s="593"/>
      <c r="E18" s="250"/>
      <c r="F18" s="589"/>
      <c r="G18" s="146"/>
      <c r="H18" s="146"/>
      <c r="I18" s="146"/>
      <c r="J18" s="146"/>
    </row>
    <row r="19" spans="1:10" ht="15.95" customHeight="1">
      <c r="A19" s="587"/>
      <c r="B19" s="596" t="s">
        <v>137</v>
      </c>
      <c r="C19" s="596"/>
      <c r="D19" s="596"/>
      <c r="E19" s="251"/>
      <c r="F19" s="590"/>
      <c r="G19" s="146"/>
      <c r="H19" s="146"/>
      <c r="I19" s="146"/>
      <c r="J19" s="146"/>
    </row>
    <row r="20" spans="1:10" ht="15.75">
      <c r="A20" s="147"/>
      <c r="B20" s="148"/>
      <c r="C20" s="148"/>
      <c r="D20" s="148"/>
      <c r="E20" s="148"/>
      <c r="F20" s="140"/>
      <c r="G20" s="140"/>
      <c r="H20" s="140"/>
      <c r="I20" s="140"/>
      <c r="J20" s="141"/>
    </row>
    <row r="21" spans="1:10" ht="15.75">
      <c r="A21" s="147"/>
      <c r="B21" s="143"/>
      <c r="C21" s="143"/>
      <c r="D21" s="143"/>
      <c r="E21" s="143"/>
      <c r="F21" s="140"/>
      <c r="G21" s="140"/>
      <c r="H21" s="140"/>
      <c r="I21" s="140"/>
      <c r="J21" s="141"/>
    </row>
    <row r="22" spans="1:10" ht="15.75">
      <c r="A22" s="147"/>
      <c r="B22" s="147"/>
      <c r="C22" s="147"/>
      <c r="D22" s="147"/>
      <c r="E22" s="147"/>
      <c r="F22" s="140"/>
      <c r="G22" s="140"/>
      <c r="H22" s="140"/>
      <c r="I22" s="140"/>
      <c r="J22" s="141"/>
    </row>
  </sheetData>
  <sheetProtection password="EE0B" sheet="1" objects="1" scenarios="1" selectLockedCells="1"/>
  <customSheetViews>
    <customSheetView guid="{A506B351-DE43-4CCA-818F-D2B51F2607AA}"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1F125E51-1799-42D0-B41E-DC039BB17D59}" showGridLines="0">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14C32814-5A59-4863-9FB1-822FBB75D7D1}" showGridLines="0">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AA750348-930C-43DE-ADD0-8D60980F5013}" showGridLines="0">
      <selection activeCell="B75" sqref="B75:C75"/>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CFBF18EC-8277-4311-991B-395AF21BB33B}" showGridLines="0">
      <selection activeCell="B75" sqref="B75:C7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82C64B11-1F50-45B5-B7BB-9F1DC733C833}" showGridLines="0">
      <selection activeCell="B75" sqref="B75:C7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82E8A0F5-0020-4355-95CF-28601763A783}" showGridLines="0" topLeftCell="A4">
      <selection activeCell="C9" sqref="C9:E9"/>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4C1C443-3199-4288-884A-D16AF7B2CD69}" showGridLines="0">
      <selection activeCell="C9" sqref="C9:E9"/>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B7CD015-9A92-451A-BEF4-2BC98E3768DD}" showGridLines="0">
      <selection activeCell="C9" sqref="C9:E9"/>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0D490C87-B003-4943-9825-ACE0B8E7CC06}" showGridLines="0">
      <selection activeCell="B75" sqref="B75:C75"/>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7A88FC7A-7690-48AB-B789-172043AFADC8}" showGridLines="0">
      <selection activeCell="B75" sqref="B75:C75"/>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E2D7167-D6B7-4690-9A83-BF768C4223A4}" showGridLines="0">
      <selection activeCell="B75" sqref="B75:C75"/>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A36312D6-6542-430C-9B41-AC312BBA51FD}" showPageBreaks="1" showGridLines="0" printArea="1" view="pageBreakPreview">
      <selection activeCell="C10" sqref="C10:E10"/>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70BF6F06-85BA-4CCF-BC67-75A4B6D4F833}"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s>
  <mergeCells count="19">
    <mergeCell ref="A1:A19"/>
    <mergeCell ref="F1:F19"/>
    <mergeCell ref="B14:E14"/>
    <mergeCell ref="C7:E7"/>
    <mergeCell ref="C8:E8"/>
    <mergeCell ref="C9:E9"/>
    <mergeCell ref="B17:D17"/>
    <mergeCell ref="B18:D18"/>
    <mergeCell ref="B16:D16"/>
    <mergeCell ref="C6:E6"/>
    <mergeCell ref="B19:D19"/>
    <mergeCell ref="B1:E1"/>
    <mergeCell ref="B2:E2"/>
    <mergeCell ref="B3:E3"/>
    <mergeCell ref="C4:E4"/>
    <mergeCell ref="C10:E10"/>
    <mergeCell ref="C11:E11"/>
    <mergeCell ref="C5:E5"/>
    <mergeCell ref="C12:E12"/>
  </mergeCells>
  <phoneticPr fontId="28" type="noConversion"/>
  <printOptions horizontalCentered="1"/>
  <pageMargins left="0.15748031496063" right="0.23622047244094499" top="0.78" bottom="0.98425196850393704" header="0.35433070866141703" footer="0.511811023622047"/>
  <pageSetup paperSize="9" orientation="landscape" r:id="rId26"/>
  <headerFooter alignWithMargins="0"/>
  <drawing r:id="rId2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B39"/>
  <sheetViews>
    <sheetView showGridLines="0" tabSelected="1" view="pageBreakPreview" zoomScaleNormal="100" zoomScaleSheetLayoutView="100" workbookViewId="0">
      <selection activeCell="D4" sqref="D4"/>
    </sheetView>
  </sheetViews>
  <sheetFormatPr defaultColWidth="9.140625" defaultRowHeight="16.5"/>
  <cols>
    <col min="1" max="1" width="9.140625" style="27"/>
    <col min="2" max="2" width="31.85546875" style="31" customWidth="1"/>
    <col min="3" max="3" width="12.85546875" style="31" customWidth="1"/>
    <col min="4" max="4" width="55.7109375" style="31" customWidth="1"/>
    <col min="5" max="5" width="11.85546875" style="31" customWidth="1"/>
    <col min="6" max="8" width="11.85546875" style="162" customWidth="1"/>
    <col min="9" max="9" width="11.85546875" style="162" hidden="1" customWidth="1"/>
    <col min="10" max="25" width="11.85546875" style="162" customWidth="1"/>
    <col min="26" max="26" width="9.140625" style="27"/>
    <col min="27" max="27" width="15.28515625" style="27" customWidth="1"/>
    <col min="28" max="16384" width="9.140625" style="27"/>
  </cols>
  <sheetData>
    <row r="1" spans="1:28" ht="70.5" customHeight="1">
      <c r="B1" s="602" t="str">
        <f>Basic!B1</f>
        <v>Tower Package TW03 for: (i) LILO of both circuits of 765kV D/C Fatehgarh(TBCB) –Bhadla(PG) line at Fatehgarh-2 PS and (ii) 400kV D/C Bhadla-2 – Bhadla (PG) line (Twin HTLS) associated with Transmission Scheme for Solar Energy Zones in Rajasthan.</v>
      </c>
      <c r="C1" s="602"/>
      <c r="D1" s="602"/>
      <c r="E1" s="172"/>
      <c r="F1" s="156"/>
      <c r="G1" s="161"/>
      <c r="H1" s="161"/>
      <c r="I1" s="161"/>
      <c r="J1" s="161"/>
      <c r="K1" s="161"/>
      <c r="L1" s="161"/>
      <c r="M1" s="161"/>
      <c r="N1" s="161"/>
      <c r="O1" s="161"/>
      <c r="P1" s="161"/>
      <c r="Q1" s="161"/>
      <c r="R1" s="161"/>
      <c r="S1" s="161"/>
      <c r="T1" s="161"/>
      <c r="U1" s="161"/>
      <c r="V1" s="161"/>
      <c r="W1" s="161"/>
      <c r="X1" s="161"/>
      <c r="Y1" s="161"/>
    </row>
    <row r="2" spans="1:28" ht="20.100000000000001" customHeight="1">
      <c r="B2" s="603" t="str">
        <f>Basic!A3&amp;Basic!B3</f>
        <v xml:space="preserve">Specification No. :CC-CS/912-NR1/TW-3957/3/G3 </v>
      </c>
      <c r="C2" s="603"/>
      <c r="D2" s="603"/>
      <c r="E2" s="185"/>
      <c r="F2" s="31"/>
      <c r="G2" s="31"/>
      <c r="H2" s="31"/>
      <c r="I2" s="31"/>
      <c r="J2" s="31"/>
      <c r="K2" s="31"/>
      <c r="L2" s="31"/>
      <c r="M2" s="31"/>
      <c r="N2" s="31"/>
      <c r="O2" s="31"/>
      <c r="P2" s="31"/>
      <c r="Q2" s="31"/>
      <c r="R2" s="31"/>
      <c r="S2" s="31"/>
      <c r="T2" s="31"/>
      <c r="U2" s="31"/>
      <c r="V2" s="31"/>
      <c r="W2" s="31"/>
      <c r="X2" s="31"/>
      <c r="Y2" s="31"/>
      <c r="AA2" s="27" t="s">
        <v>175</v>
      </c>
      <c r="AB2" s="79">
        <v>1</v>
      </c>
    </row>
    <row r="3" spans="1:28" ht="12" customHeight="1">
      <c r="B3" s="171"/>
      <c r="C3" s="171"/>
      <c r="D3" s="171"/>
      <c r="E3" s="171"/>
      <c r="F3" s="31"/>
      <c r="G3" s="31"/>
      <c r="H3" s="31"/>
      <c r="I3" s="31"/>
      <c r="J3" s="31"/>
      <c r="K3" s="31"/>
      <c r="L3" s="31"/>
      <c r="M3" s="31"/>
      <c r="N3" s="31"/>
      <c r="O3" s="31"/>
      <c r="P3" s="31"/>
      <c r="Q3" s="31"/>
      <c r="R3" s="31"/>
      <c r="S3" s="31"/>
      <c r="T3" s="31"/>
      <c r="U3" s="31"/>
      <c r="V3" s="31"/>
      <c r="W3" s="31"/>
      <c r="X3" s="31"/>
      <c r="Y3" s="31"/>
      <c r="AA3" s="27" t="s">
        <v>176</v>
      </c>
      <c r="AB3" s="296" t="s">
        <v>10</v>
      </c>
    </row>
    <row r="4" spans="1:28" ht="49.5" customHeight="1">
      <c r="B4" s="605" t="s">
        <v>647</v>
      </c>
      <c r="C4" s="605"/>
      <c r="D4" s="495"/>
      <c r="E4" s="171"/>
      <c r="F4" s="31"/>
      <c r="G4" s="31"/>
      <c r="H4" s="31"/>
      <c r="I4" s="31">
        <f>IF(D4="Yes",1,0)</f>
        <v>0</v>
      </c>
      <c r="J4" s="31"/>
      <c r="K4" s="31"/>
      <c r="L4" s="31"/>
      <c r="M4" s="31"/>
      <c r="N4" s="31"/>
      <c r="O4" s="31"/>
      <c r="P4" s="31"/>
      <c r="Q4" s="31"/>
      <c r="R4" s="31"/>
      <c r="S4" s="31"/>
      <c r="T4" s="31"/>
      <c r="U4" s="31"/>
      <c r="V4" s="31"/>
      <c r="W4" s="31"/>
      <c r="X4" s="31"/>
      <c r="Y4" s="31"/>
      <c r="AB4" s="79"/>
    </row>
    <row r="5" spans="1:28" ht="37.15" customHeight="1">
      <c r="B5" s="605" t="str">
        <f>IF(I4=1,"Name of the Designated Authority of GoI under Public  Procurement Policy for MSE Order 2012","" )</f>
        <v/>
      </c>
      <c r="C5" s="605"/>
      <c r="D5" s="334"/>
      <c r="E5" s="171"/>
      <c r="F5" s="31"/>
      <c r="G5" s="31"/>
      <c r="H5" s="31"/>
      <c r="I5" s="31">
        <f>IF(D11="Yes",1,0)</f>
        <v>1</v>
      </c>
      <c r="J5" s="31"/>
      <c r="K5" s="31"/>
      <c r="L5" s="31"/>
      <c r="M5" s="31"/>
      <c r="N5" s="31"/>
      <c r="O5" s="31"/>
      <c r="P5" s="31"/>
      <c r="Q5" s="31"/>
      <c r="R5" s="31"/>
      <c r="S5" s="31"/>
      <c r="T5" s="31"/>
      <c r="U5" s="31"/>
      <c r="V5" s="31"/>
      <c r="W5" s="31"/>
      <c r="X5" s="31"/>
      <c r="Y5" s="31"/>
      <c r="AB5" s="79"/>
    </row>
    <row r="6" spans="1:28" ht="10.9" customHeight="1">
      <c r="B6" s="494"/>
      <c r="C6" s="494"/>
      <c r="D6" s="494"/>
      <c r="E6" s="171"/>
      <c r="F6" s="31"/>
      <c r="G6" s="31"/>
      <c r="H6" s="31"/>
      <c r="I6" s="31"/>
      <c r="J6" s="31"/>
      <c r="K6" s="31"/>
      <c r="L6" s="31"/>
      <c r="M6" s="31"/>
      <c r="N6" s="31"/>
      <c r="O6" s="31"/>
      <c r="P6" s="31"/>
      <c r="Q6" s="31"/>
      <c r="R6" s="31"/>
      <c r="S6" s="31"/>
      <c r="T6" s="31"/>
      <c r="U6" s="31"/>
      <c r="V6" s="31"/>
      <c r="W6" s="31"/>
      <c r="X6" s="31"/>
      <c r="Y6" s="31"/>
      <c r="AB6" s="79"/>
    </row>
    <row r="7" spans="1:28" ht="5.45" customHeight="1">
      <c r="B7" s="494"/>
      <c r="C7" s="494"/>
      <c r="D7" s="494"/>
      <c r="E7" s="171"/>
      <c r="F7" s="31"/>
      <c r="G7" s="31"/>
      <c r="H7" s="31"/>
      <c r="I7" s="31"/>
      <c r="J7" s="31"/>
      <c r="K7" s="31"/>
      <c r="L7" s="31"/>
      <c r="M7" s="31"/>
      <c r="N7" s="31"/>
      <c r="O7" s="31"/>
      <c r="P7" s="31"/>
      <c r="Q7" s="31"/>
      <c r="R7" s="31"/>
      <c r="S7" s="31"/>
      <c r="T7" s="31"/>
      <c r="U7" s="31"/>
      <c r="V7" s="31"/>
      <c r="W7" s="31"/>
      <c r="X7" s="31"/>
      <c r="Y7" s="31"/>
      <c r="AB7" s="79"/>
    </row>
    <row r="8" spans="1:28" ht="12" customHeight="1">
      <c r="B8" s="34"/>
      <c r="C8" s="34"/>
      <c r="F8" s="31"/>
      <c r="G8" s="31"/>
      <c r="H8" s="31"/>
      <c r="I8" s="31"/>
      <c r="J8" s="31"/>
      <c r="K8" s="31"/>
      <c r="L8" s="31"/>
      <c r="M8" s="31"/>
      <c r="N8" s="31"/>
      <c r="O8" s="31"/>
      <c r="P8" s="31"/>
      <c r="Q8" s="31"/>
      <c r="R8" s="31"/>
      <c r="S8" s="31"/>
      <c r="T8" s="31"/>
      <c r="U8" s="31"/>
      <c r="V8" s="31"/>
      <c r="W8" s="31"/>
      <c r="X8" s="31"/>
      <c r="Y8" s="31"/>
    </row>
    <row r="9" spans="1:28" s="26" customFormat="1" ht="43.5" customHeight="1">
      <c r="B9" s="173" t="s">
        <v>177</v>
      </c>
      <c r="C9" s="56"/>
      <c r="D9" s="187"/>
      <c r="F9" s="61"/>
      <c r="G9" s="61"/>
      <c r="H9" s="61"/>
      <c r="I9" s="61"/>
      <c r="J9" s="61"/>
      <c r="K9" s="61"/>
      <c r="L9" s="61"/>
      <c r="M9" s="61"/>
      <c r="N9" s="61"/>
      <c r="O9" s="61"/>
      <c r="P9" s="61"/>
      <c r="Q9" s="61"/>
      <c r="R9" s="61"/>
      <c r="S9" s="61"/>
      <c r="U9" s="61"/>
      <c r="V9" s="61"/>
      <c r="W9" s="61"/>
      <c r="X9" s="61"/>
      <c r="Y9" s="61"/>
      <c r="AA9" s="61">
        <f>IF(D9= "Sole Bidder", 0, D10)</f>
        <v>0</v>
      </c>
    </row>
    <row r="10" spans="1:28" ht="25.9" customHeight="1">
      <c r="A10" s="186"/>
      <c r="B10" s="173" t="str">
        <f>IF(D9= "JV (Joint Venture)", "Total Nos. of  Partners in the JV [excluding the Lead Partner]", "")</f>
        <v/>
      </c>
      <c r="C10" s="55"/>
      <c r="D10" s="187"/>
    </row>
    <row r="11" spans="1:28" ht="34.5" hidden="1" customHeight="1">
      <c r="B11" s="606" t="str">
        <f>IF(D9= "JV (Joint Venture)", "Whether other partner of the JV is MSE or not   
[Select from drop down menu]", "")</f>
        <v/>
      </c>
      <c r="C11" s="606"/>
      <c r="D11" s="187" t="s">
        <v>633</v>
      </c>
    </row>
    <row r="12" spans="1:28" ht="19.5" customHeight="1">
      <c r="B12" s="163"/>
      <c r="C12" s="163"/>
      <c r="D12" s="505"/>
    </row>
    <row r="13" spans="1:28" ht="20.100000000000001" customHeight="1">
      <c r="B13" s="174" t="str">
        <f>IF(D9= "Sole Bidder", "Name of Sole Bidder", "Name of Lead Partner")</f>
        <v>Name of Lead Partner</v>
      </c>
      <c r="C13" s="175"/>
      <c r="D13" s="334"/>
    </row>
    <row r="14" spans="1:28" ht="20.100000000000001" customHeight="1">
      <c r="B14" s="176" t="str">
        <f>IF(D9= "Sole Bidder", "Address of Sole Bidder", "Address of Lead Partner")</f>
        <v>Address of Lead Partner</v>
      </c>
      <c r="C14" s="177"/>
      <c r="D14" s="334"/>
    </row>
    <row r="15" spans="1:28" ht="20.100000000000001" customHeight="1">
      <c r="B15" s="178"/>
      <c r="C15" s="179"/>
      <c r="D15" s="334"/>
    </row>
    <row r="16" spans="1:28" ht="20.100000000000001" customHeight="1">
      <c r="B16" s="180"/>
      <c r="C16" s="181"/>
      <c r="D16" s="334"/>
    </row>
    <row r="17" spans="2:6" ht="20.100000000000001" customHeight="1"/>
    <row r="18" spans="2:6" ht="20.100000000000001" customHeight="1">
      <c r="B18" s="174" t="str">
        <f>IF(D10=1,"Other Partner",IF(D10="2 or More","Other Partner-1",""))</f>
        <v/>
      </c>
      <c r="C18" s="175"/>
      <c r="D18" s="334"/>
      <c r="F18" s="228"/>
    </row>
    <row r="19" spans="2:6" ht="20.100000000000001" customHeight="1">
      <c r="B19" s="176" t="str">
        <f>IF(D10=1,"Address of other Partner",IF(D10="2 or More","Address of other Partner - 1",""))</f>
        <v/>
      </c>
      <c r="C19" s="177"/>
      <c r="D19" s="334"/>
    </row>
    <row r="20" spans="2:6" ht="20.100000000000001" customHeight="1">
      <c r="B20" s="178"/>
      <c r="C20" s="179"/>
      <c r="D20" s="334"/>
    </row>
    <row r="21" spans="2:6" ht="20.100000000000001" customHeight="1">
      <c r="B21" s="180"/>
      <c r="C21" s="181"/>
      <c r="D21" s="334"/>
    </row>
    <row r="22" spans="2:6" ht="20.100000000000001" customHeight="1"/>
    <row r="23" spans="2:6" ht="20.100000000000001" customHeight="1">
      <c r="B23" s="174" t="s">
        <v>11</v>
      </c>
      <c r="C23" s="175"/>
      <c r="D23" s="334" t="s">
        <v>544</v>
      </c>
    </row>
    <row r="24" spans="2:6" ht="20.100000000000001" customHeight="1">
      <c r="B24" s="176" t="s">
        <v>12</v>
      </c>
      <c r="C24" s="177"/>
      <c r="D24" s="334" t="s">
        <v>544</v>
      </c>
    </row>
    <row r="25" spans="2:6" ht="20.100000000000001" customHeight="1">
      <c r="B25" s="178"/>
      <c r="C25" s="179"/>
      <c r="D25" s="334" t="s">
        <v>544</v>
      </c>
    </row>
    <row r="26" spans="2:6" ht="20.100000000000001" customHeight="1">
      <c r="B26" s="180"/>
      <c r="C26" s="181"/>
      <c r="D26" s="334" t="s">
        <v>544</v>
      </c>
    </row>
    <row r="27" spans="2:6" ht="20.100000000000001" customHeight="1">
      <c r="B27" s="117"/>
      <c r="C27" s="117"/>
      <c r="D27" s="168"/>
    </row>
    <row r="28" spans="2:6" ht="39" hidden="1" customHeight="1">
      <c r="B28" s="604" t="s">
        <v>303</v>
      </c>
      <c r="C28" s="604"/>
      <c r="D28" s="159" t="s">
        <v>528</v>
      </c>
      <c r="E28" s="236" t="str">
        <f>IF(OR(D28="Yes",D28="No",D28="")=TRUE, "", "In Correct Entry")</f>
        <v/>
      </c>
    </row>
    <row r="29" spans="2:6" ht="19.5" hidden="1" customHeight="1">
      <c r="B29" s="604" t="s">
        <v>302</v>
      </c>
      <c r="C29" s="604"/>
      <c r="D29" s="334"/>
      <c r="E29" s="232"/>
    </row>
    <row r="30" spans="2:6" ht="19.5" hidden="1" customHeight="1">
      <c r="B30" s="604"/>
      <c r="C30" s="604"/>
      <c r="D30" s="242"/>
    </row>
    <row r="31" spans="2:6" ht="20.100000000000001" customHeight="1">
      <c r="B31" s="117"/>
      <c r="C31" s="117"/>
    </row>
    <row r="32" spans="2:6" ht="21" customHeight="1">
      <c r="B32" s="182" t="s">
        <v>181</v>
      </c>
      <c r="C32" s="183"/>
      <c r="D32" s="334"/>
    </row>
    <row r="33" spans="2:5" ht="21" customHeight="1">
      <c r="B33" s="182" t="s">
        <v>182</v>
      </c>
      <c r="C33" s="183"/>
      <c r="D33" s="358"/>
    </row>
    <row r="34" spans="2:5" ht="21" customHeight="1">
      <c r="B34" s="184"/>
      <c r="C34" s="184"/>
      <c r="D34" s="40"/>
    </row>
    <row r="35" spans="2:5" ht="21" customHeight="1">
      <c r="B35" s="182" t="s">
        <v>6</v>
      </c>
      <c r="C35" s="183"/>
      <c r="D35" s="235"/>
      <c r="E35" s="162"/>
    </row>
    <row r="36" spans="2:5" ht="21" customHeight="1">
      <c r="B36" s="182" t="s">
        <v>7</v>
      </c>
      <c r="C36" s="183"/>
      <c r="D36" s="358"/>
      <c r="E36" s="162"/>
    </row>
    <row r="37" spans="2:5">
      <c r="B37" s="600" t="s">
        <v>648</v>
      </c>
      <c r="C37" s="600"/>
      <c r="D37" s="600"/>
      <c r="E37" s="162"/>
    </row>
    <row r="38" spans="2:5">
      <c r="B38" s="601"/>
      <c r="C38" s="601"/>
      <c r="D38" s="601"/>
    </row>
    <row r="39" spans="2:5">
      <c r="B39" s="601"/>
      <c r="C39" s="601"/>
      <c r="D39" s="601"/>
    </row>
  </sheetData>
  <sheetProtection password="EE0B" sheet="1" objects="1" scenarios="1" selectLockedCells="1"/>
  <customSheetViews>
    <customSheetView guid="{A506B351-DE43-4CCA-818F-D2B51F2607AA}" showPageBreaks="1" showGridLines="0" printArea="1" hiddenRows="1" hiddenColumns="1" view="pageBreakPreview">
      <selection activeCell="D4" sqref="D4"/>
      <pageMargins left="0.75" right="0.64" top="0.55000000000000004" bottom="0.46" header="0.4" footer="0.33"/>
      <pageSetup orientation="portrait" r:id="rId1"/>
      <headerFooter alignWithMargins="0"/>
    </customSheetView>
    <customSheetView guid="{1F125E51-1799-42D0-B41E-DC039BB17D59}" showPageBreaks="1" showGridLines="0" printArea="1" hiddenRows="1" hiddenColumns="1" view="pageBreakPreview">
      <selection activeCell="D4" sqref="D4"/>
      <pageMargins left="0.75" right="0.64" top="0.55000000000000004" bottom="0.46" header="0.4" footer="0.33"/>
      <pageSetup orientation="portrait" r:id="rId2"/>
      <headerFooter alignWithMargins="0"/>
    </customSheetView>
    <customSheetView guid="{14C32814-5A59-4863-9FB1-822FBB75D7D1}" showPageBreaks="1" showGridLines="0" printArea="1" hiddenRows="1" view="pageBreakPreview" topLeftCell="A6">
      <selection activeCell="D35" sqref="D35"/>
      <pageMargins left="0.75" right="0.64" top="0.55000000000000004" bottom="0.46" header="0.4" footer="0.33"/>
      <pageSetup orientation="portrait" r:id="rId3"/>
      <headerFooter alignWithMargins="0"/>
    </customSheetView>
    <customSheetView guid="{AA750348-930C-43DE-ADD0-8D60980F5013}" showPageBreaks="1" showGridLines="0" printArea="1" hiddenRows="1" view="pageBreakPreview" topLeftCell="A4">
      <selection activeCell="D6" sqref="D6"/>
      <pageMargins left="0.75" right="0.64" top="0.55000000000000004" bottom="0.46" header="0.4" footer="0.33"/>
      <pageSetup orientation="portrait" r:id="rId4"/>
      <headerFooter alignWithMargins="0"/>
    </customSheetView>
    <customSheetView guid="{CFBF18EC-8277-4311-991B-395AF21BB33B}" showPageBreaks="1" showGridLines="0" printArea="1" hiddenRows="1" view="pageBreakPreview" topLeftCell="A4">
      <selection activeCell="D6" sqref="D6"/>
      <pageMargins left="0.75" right="0.64" top="0.55000000000000004" bottom="0.46" header="0.4" footer="0.33"/>
      <pageSetup orientation="portrait" r:id="rId5"/>
      <headerFooter alignWithMargins="0"/>
    </customSheetView>
    <customSheetView guid="{82C64B11-1F50-45B5-B7BB-9F1DC733C833}" showPageBreaks="1" showGridLines="0" printArea="1" hiddenRows="1" view="pageBreakPreview" topLeftCell="A13">
      <selection activeCell="B75" sqref="B75:C75"/>
      <pageMargins left="0.75" right="0.64" top="0.55000000000000004" bottom="0.46" header="0.4" footer="0.33"/>
      <pageSetup orientation="portrait" r:id="rId6"/>
      <headerFooter alignWithMargins="0"/>
    </customSheetView>
    <customSheetView guid="{FE4EC9C4-31B9-4D40-8323-5B16C3BC840F}" showPageBreaks="1" showGridLines="0" printArea="1" hiddenRows="1" view="pageBreakPreview" topLeftCell="A16">
      <selection activeCell="D6" sqref="D6"/>
      <pageMargins left="0.75" right="0.64" top="0.55000000000000004" bottom="0.46" header="0.4" footer="0.33"/>
      <pageSetup orientation="portrait" r:id="rId7"/>
      <headerFooter alignWithMargins="0"/>
    </customSheetView>
    <customSheetView guid="{F9FE2C60-2849-4C32-B532-2B1A89FFA9CD}" showGridLines="0" hiddenRows="1">
      <selection activeCell="D6" sqref="D6"/>
      <pageMargins left="0.75" right="0.64" top="0.55000000000000004" bottom="0.46" header="0.4" footer="0.33"/>
      <pageSetup orientation="portrait" r:id="rId8"/>
      <headerFooter alignWithMargins="0"/>
    </customSheetView>
    <customSheetView guid="{494F6778-23FE-4AAC-B37D-6C7543FC13B9}" scale="90" showGridLines="0" hiddenRows="1">
      <selection activeCell="D6" sqref="D6"/>
      <pageMargins left="0.75" right="0.64" top="0.55000000000000004" bottom="0.46" header="0.4" footer="0.33"/>
      <pageSetup orientation="portrait" r:id="rId9"/>
      <headerFooter alignWithMargins="0"/>
    </customSheetView>
    <customSheetView guid="{CD4CA1A8-824A-452F-BDBA-32A47C1B3013}" showGridLines="0">
      <selection activeCell="D6" sqref="D6"/>
      <pageMargins left="0.75" right="0.64" top="0.55000000000000004" bottom="0.46" header="0.4" footer="0.33"/>
      <pageSetup orientation="portrait" r:id="rId10"/>
      <headerFooter alignWithMargins="0"/>
    </customSheetView>
    <customSheetView guid="{8E7B022F-1113-4BA2-B2BA-8EDBE02A2557}" showGridLines="0" showRuler="0">
      <selection activeCell="D6" sqref="D6"/>
      <pageMargins left="0.75" right="0.64" top="0.69" bottom="0.46" header="0.4" footer="0.33"/>
      <pageSetup orientation="portrait" r:id="rId11"/>
      <headerFooter alignWithMargins="0"/>
    </customSheetView>
    <customSheetView guid="{A3F641DF-CF1D-48E3-AFDC-E52726A449CB}" showPageBreaks="1" showGridLines="0" printArea="1" showRuler="0" topLeftCell="A4">
      <selection activeCell="D6" sqref="D6"/>
      <pageMargins left="0.75" right="0.64" top="0.69" bottom="0.7" header="0.4" footer="0.37"/>
      <pageSetup orientation="portrait" r:id="rId12"/>
      <headerFooter alignWithMargins="0"/>
    </customSheetView>
    <customSheetView guid="{ECEBABD0-566A-41C4-AA9A-38EA30EFEDA8}" showPageBreaks="1" showGridLines="0" printArea="1" showRuler="0">
      <selection activeCell="D24" sqref="D24"/>
      <pageMargins left="0.75" right="0.64" top="0.69" bottom="0.7" header="0.4" footer="0.37"/>
      <pageSetup orientation="portrait" r:id="rId13"/>
      <headerFooter alignWithMargins="0"/>
    </customSheetView>
    <customSheetView guid="{43BCBF1E-CDCF-4541-8D79-87EDCECBC1FD}" scale="90" showGridLines="0">
      <selection activeCell="D14" sqref="D14"/>
      <pageMargins left="0.75" right="0.64" top="0.55000000000000004" bottom="0.46" header="0.4" footer="0.33"/>
      <pageSetup orientation="portrait" r:id="rId14"/>
      <headerFooter alignWithMargins="0"/>
    </customSheetView>
    <customSheetView guid="{7A9EA6D6-4DDF-43D9-92E6-C6AFAD14E266}" showGridLines="0" hiddenRows="1">
      <selection activeCell="D6" sqref="D6"/>
      <pageMargins left="0.75" right="0.64" top="0.55000000000000004" bottom="0.46" header="0.4" footer="0.33"/>
      <pageSetup orientation="portrait" r:id="rId15"/>
      <headerFooter alignWithMargins="0"/>
    </customSheetView>
    <customSheetView guid="{DC28ED1E-3E35-4094-9C2B-5C0A1C1D459C}" showGridLines="0" hiddenRows="1">
      <selection activeCell="D6" sqref="D6"/>
      <pageMargins left="0.75" right="0.64" top="0.55000000000000004" bottom="0.46" header="0.4" footer="0.33"/>
      <pageSetup orientation="portrait" r:id="rId16"/>
      <headerFooter alignWithMargins="0"/>
    </customSheetView>
    <customSheetView guid="{240327DD-375F-45D4-BA52-89AFD79FE6A1}" showPageBreaks="1" showGridLines="0" printArea="1" hiddenRows="1" view="pageBreakPreview" topLeftCell="A19">
      <selection activeCell="D6" sqref="D6"/>
      <pageMargins left="0.75" right="0.64" top="0.55000000000000004" bottom="0.46" header="0.4" footer="0.33"/>
      <pageSetup orientation="portrait" r:id="rId17"/>
      <headerFooter alignWithMargins="0"/>
    </customSheetView>
    <customSheetView guid="{82E8A0F5-0020-4355-95CF-28601763A783}" showPageBreaks="1" showGridLines="0" printArea="1" hiddenRows="1" view="pageBreakPreview">
      <selection activeCell="D31" sqref="D31"/>
      <pageMargins left="0.75" right="0.64" top="0.55000000000000004" bottom="0.46" header="0.4" footer="0.33"/>
      <pageSetup orientation="portrait" r:id="rId18"/>
      <headerFooter alignWithMargins="0"/>
    </customSheetView>
    <customSheetView guid="{44C1C443-3199-4288-884A-D16AF7B2CD69}" showPageBreaks="1" showGridLines="0" printArea="1" hiddenRows="1" view="pageBreakPreview" topLeftCell="A4">
      <selection activeCell="D6" sqref="D6"/>
      <pageMargins left="0.75" right="0.64" top="0.55000000000000004" bottom="0.46" header="0.4" footer="0.33"/>
      <pageSetup orientation="portrait" r:id="rId19"/>
      <headerFooter alignWithMargins="0"/>
    </customSheetView>
    <customSheetView guid="{CB7CD015-9A92-451A-BEF4-2BC98E3768DD}" showPageBreaks="1" showGridLines="0" printArea="1" hiddenRows="1" view="pageBreakPreview" topLeftCell="A4">
      <selection activeCell="D6" sqref="D6"/>
      <pageMargins left="0.75" right="0.64" top="0.55000000000000004" bottom="0.46" header="0.4" footer="0.33"/>
      <pageSetup orientation="portrait" r:id="rId20"/>
      <headerFooter alignWithMargins="0"/>
    </customSheetView>
    <customSheetView guid="{0D490C87-B003-4943-9825-ACE0B8E7CC06}" showPageBreaks="1" showGridLines="0" printArea="1" hiddenRows="1" view="pageBreakPreview" topLeftCell="A13">
      <selection activeCell="B75" sqref="B75:C75"/>
      <pageMargins left="0.75" right="0.64" top="0.55000000000000004" bottom="0.46" header="0.4" footer="0.33"/>
      <pageSetup orientation="portrait" r:id="rId21"/>
      <headerFooter alignWithMargins="0"/>
    </customSheetView>
    <customSheetView guid="{7A88FC7A-7690-48AB-B789-172043AFADC8}" showPageBreaks="1" showGridLines="0" printArea="1" hiddenRows="1" view="pageBreakPreview" topLeftCell="A16">
      <selection activeCell="D31" sqref="D31"/>
      <pageMargins left="0.75" right="0.64" top="0.55000000000000004" bottom="0.46" header="0.4" footer="0.33"/>
      <pageSetup orientation="portrait" r:id="rId22"/>
      <headerFooter alignWithMargins="0"/>
    </customSheetView>
    <customSheetView guid="{1E2D7167-D6B7-4690-9A83-BF768C4223A4}" showPageBreaks="1" showGridLines="0" printArea="1" hiddenRows="1" view="pageBreakPreview" topLeftCell="A4">
      <selection activeCell="D6" sqref="D6"/>
      <pageMargins left="0.75" right="0.64" top="0.55000000000000004" bottom="0.46" header="0.4" footer="0.33"/>
      <pageSetup orientation="portrait" r:id="rId23"/>
      <headerFooter alignWithMargins="0"/>
    </customSheetView>
    <customSheetView guid="{A36312D6-6542-430C-9B41-AC312BBA51FD}" showPageBreaks="1" showGridLines="0" printArea="1" hiddenRows="1" hiddenColumns="1" view="pageBreakPreview" topLeftCell="A4">
      <selection activeCell="D5" sqref="D5"/>
      <pageMargins left="0.75" right="0.64" top="0.55000000000000004" bottom="0.46" header="0.4" footer="0.33"/>
      <pageSetup orientation="portrait" r:id="rId24"/>
      <headerFooter alignWithMargins="0"/>
    </customSheetView>
    <customSheetView guid="{70BF6F06-85BA-4CCF-BC67-75A4B6D4F833}" showPageBreaks="1" showGridLines="0" printArea="1" hiddenRows="1" hiddenColumns="1" view="pageBreakPreview">
      <selection activeCell="D4" sqref="D4"/>
      <pageMargins left="0.75" right="0.64" top="0.55000000000000004" bottom="0.46" header="0.4" footer="0.33"/>
      <pageSetup orientation="portrait" r:id="rId25"/>
      <headerFooter alignWithMargins="0"/>
    </customSheetView>
  </customSheetViews>
  <mergeCells count="8">
    <mergeCell ref="B37:D39"/>
    <mergeCell ref="B1:D1"/>
    <mergeCell ref="B2:D2"/>
    <mergeCell ref="B29:C30"/>
    <mergeCell ref="B28:C28"/>
    <mergeCell ref="B4:C4"/>
    <mergeCell ref="B5:C5"/>
    <mergeCell ref="B11:C11"/>
  </mergeCells>
  <phoneticPr fontId="6" type="noConversion"/>
  <conditionalFormatting sqref="B23:C27 D27">
    <cfRule type="expression" dxfId="43" priority="3" stopIfTrue="1">
      <formula>$AA$9&lt;2</formula>
    </cfRule>
  </conditionalFormatting>
  <conditionalFormatting sqref="B18:C21">
    <cfRule type="expression" dxfId="42" priority="4" stopIfTrue="1">
      <formula>$AA$9&lt;1</formula>
    </cfRule>
  </conditionalFormatting>
  <conditionalFormatting sqref="D12">
    <cfRule type="expression" dxfId="41" priority="5" stopIfTrue="1">
      <formula>$AA$9=0</formula>
    </cfRule>
  </conditionalFormatting>
  <conditionalFormatting sqref="B10:D10">
    <cfRule type="expression" dxfId="40" priority="6" stopIfTrue="1">
      <formula>$D$9="Sole Bidder"</formula>
    </cfRule>
  </conditionalFormatting>
  <conditionalFormatting sqref="B29:D30">
    <cfRule type="expression" dxfId="39" priority="7" stopIfTrue="1">
      <formula>$D$28="No"</formula>
    </cfRule>
  </conditionalFormatting>
  <conditionalFormatting sqref="D22">
    <cfRule type="expression" dxfId="38" priority="2">
      <formula>$D$9="Sole Bidder"</formula>
    </cfRule>
  </conditionalFormatting>
  <conditionalFormatting sqref="D11">
    <cfRule type="expression" dxfId="37" priority="1" stopIfTrue="1">
      <formula>$D$9="Sole Bidder"</formula>
    </cfRule>
  </conditionalFormatting>
  <dataValidations count="3">
    <dataValidation type="list" allowBlank="1" showInputMessage="1" showErrorMessage="1" sqref="D9">
      <formula1>$AA$2:$AA$3</formula1>
    </dataValidation>
    <dataValidation type="list" allowBlank="1" showInputMessage="1" showErrorMessage="1" sqref="D10">
      <formula1>$AB$2:$AB$3</formula1>
    </dataValidation>
    <dataValidation type="list" allowBlank="1" showInputMessage="1" showErrorMessage="1" sqref="D28 D4 D11">
      <formula1>"Yes, No"</formula1>
    </dataValidation>
  </dataValidations>
  <pageMargins left="0.75" right="0.64" top="0.55000000000000004" bottom="0.46" header="0.4" footer="0.33"/>
  <pageSetup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sheetPr>
  <dimension ref="A1:AT40"/>
  <sheetViews>
    <sheetView showGridLines="0" view="pageBreakPreview" topLeftCell="A4" zoomScaleNormal="100" zoomScaleSheetLayoutView="100" workbookViewId="0">
      <selection activeCell="A3" sqref="A3:E3"/>
    </sheetView>
  </sheetViews>
  <sheetFormatPr defaultColWidth="9.140625" defaultRowHeight="16.5"/>
  <cols>
    <col min="1" max="1" width="12.140625" style="31" customWidth="1"/>
    <col min="2" max="2" width="15.7109375" style="31" customWidth="1"/>
    <col min="3" max="3" width="11.42578125" style="31" customWidth="1"/>
    <col min="4" max="4" width="20.42578125" style="31" customWidth="1"/>
    <col min="5" max="5" width="40.85546875" style="31" customWidth="1"/>
    <col min="6" max="6" width="12.85546875" style="43" customWidth="1"/>
    <col min="7" max="25" width="9.7109375" style="43" customWidth="1"/>
    <col min="26" max="26" width="18" style="198" customWidth="1"/>
    <col min="27" max="27" width="9.140625" style="57"/>
    <col min="28" max="28" width="9.140625" style="26"/>
    <col min="29" max="16384" width="9.140625" style="27"/>
  </cols>
  <sheetData>
    <row r="1" spans="1:46">
      <c r="A1" s="23" t="str">
        <f>Basic!A3&amp;Basic!B3</f>
        <v xml:space="preserve">Specification No. :CC-CS/912-NR1/TW-3957/3/G3 </v>
      </c>
      <c r="B1" s="24"/>
      <c r="C1" s="24"/>
      <c r="D1" s="24"/>
      <c r="E1" s="25" t="str">
        <f>"Attachment-3(JV) "</f>
        <v xml:space="preserve">Attachment-3(JV) </v>
      </c>
      <c r="F1" s="81"/>
      <c r="G1" s="81"/>
      <c r="H1" s="81"/>
      <c r="I1" s="81"/>
      <c r="J1" s="81"/>
      <c r="K1" s="81"/>
      <c r="L1" s="81"/>
      <c r="M1" s="81"/>
      <c r="N1" s="81"/>
      <c r="O1" s="81"/>
      <c r="P1" s="81"/>
      <c r="Q1" s="81"/>
      <c r="R1" s="81"/>
      <c r="S1" s="81"/>
      <c r="T1" s="81"/>
      <c r="U1" s="81"/>
      <c r="V1" s="81"/>
      <c r="W1" s="81"/>
      <c r="X1" s="81"/>
      <c r="Y1" s="81"/>
      <c r="Z1" s="204">
        <f>'Names of Bidder'!D9</f>
        <v>0</v>
      </c>
      <c r="AT1" s="202">
        <f>Basic!B2</f>
        <v>0</v>
      </c>
    </row>
    <row r="2" spans="1:46">
      <c r="Z2" s="204">
        <f>'Names of Bidder'!AA9</f>
        <v>0</v>
      </c>
    </row>
    <row r="3" spans="1:46" ht="48.75" customHeight="1">
      <c r="A3" s="609" t="str">
        <f>Basic!B1</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82"/>
      <c r="G3" s="82"/>
      <c r="H3" s="82"/>
      <c r="I3" s="82"/>
      <c r="J3" s="82"/>
      <c r="K3" s="82"/>
      <c r="L3" s="82"/>
      <c r="M3" s="82"/>
      <c r="N3" s="82"/>
      <c r="O3" s="82"/>
      <c r="P3" s="82"/>
      <c r="Q3" s="82"/>
      <c r="R3" s="82"/>
      <c r="S3" s="82"/>
      <c r="T3" s="82"/>
      <c r="U3" s="82"/>
      <c r="V3" s="82"/>
      <c r="W3" s="82"/>
      <c r="X3" s="82"/>
      <c r="Y3" s="82"/>
      <c r="Z3" s="205"/>
      <c r="AA3" s="83"/>
      <c r="AB3" s="28"/>
    </row>
    <row r="4" spans="1:46" ht="20.100000000000001" customHeight="1">
      <c r="A4" s="30"/>
      <c r="AB4" s="32"/>
      <c r="AC4" s="10"/>
    </row>
    <row r="5" spans="1:46" ht="20.100000000000001" customHeight="1">
      <c r="A5" s="610" t="s">
        <v>360</v>
      </c>
      <c r="B5" s="610"/>
      <c r="C5" s="610"/>
      <c r="D5" s="610"/>
      <c r="E5" s="610"/>
      <c r="F5" s="84"/>
      <c r="G5" s="84"/>
      <c r="H5" s="84"/>
      <c r="I5" s="84"/>
      <c r="J5" s="84"/>
      <c r="K5" s="84"/>
      <c r="L5" s="84"/>
      <c r="M5" s="84"/>
      <c r="N5" s="84"/>
      <c r="O5" s="84"/>
      <c r="P5" s="84"/>
      <c r="Q5" s="84"/>
      <c r="R5" s="84"/>
      <c r="S5" s="84"/>
      <c r="T5" s="84"/>
      <c r="U5" s="84"/>
      <c r="V5" s="84"/>
      <c r="W5" s="84"/>
      <c r="X5" s="84"/>
      <c r="Y5" s="84"/>
      <c r="Z5" s="206"/>
      <c r="AB5" s="32"/>
      <c r="AC5" s="12"/>
    </row>
    <row r="6" spans="1:46" ht="20.100000000000001" customHeight="1">
      <c r="A6" s="34"/>
      <c r="AB6" s="32"/>
      <c r="AC6" s="12"/>
    </row>
    <row r="7" spans="1:46" ht="20.100000000000001" customHeight="1">
      <c r="A7" s="35" t="str">
        <f>"Bidder’s Name and Address (" &amp; MID('Names of Bidder'!B13,9, 20) &amp; ") :"</f>
        <v>Bidder’s Name and Address (Lead Partner) :</v>
      </c>
      <c r="E7" s="15" t="s">
        <v>366</v>
      </c>
      <c r="F7" s="15"/>
      <c r="G7" s="15"/>
      <c r="H7" s="15"/>
      <c r="I7" s="15"/>
      <c r="J7" s="15"/>
      <c r="K7" s="15"/>
      <c r="L7" s="15"/>
      <c r="M7" s="15"/>
      <c r="N7" s="15"/>
      <c r="O7" s="15"/>
      <c r="P7" s="15"/>
      <c r="Q7" s="15"/>
      <c r="R7" s="15"/>
      <c r="S7" s="15"/>
      <c r="T7" s="15"/>
      <c r="U7" s="15"/>
      <c r="V7" s="15"/>
      <c r="W7" s="15"/>
      <c r="X7" s="15"/>
      <c r="Y7" s="15"/>
      <c r="AB7" s="32"/>
      <c r="AC7" s="12"/>
    </row>
    <row r="8" spans="1:46" ht="36" customHeight="1">
      <c r="A8" s="608" t="str">
        <f>IF('Names of Bidder'!D9= "JV (Joint Venture)", "JV of " &amp; Z8, "")</f>
        <v/>
      </c>
      <c r="B8" s="608"/>
      <c r="C8" s="608"/>
      <c r="D8" s="608"/>
      <c r="E8" s="11" t="s">
        <v>368</v>
      </c>
      <c r="F8" s="15"/>
      <c r="G8" s="15"/>
      <c r="I8" s="15"/>
      <c r="J8" s="15"/>
      <c r="K8" s="15"/>
      <c r="L8" s="15"/>
      <c r="M8" s="15"/>
      <c r="N8" s="15"/>
      <c r="O8" s="15"/>
      <c r="P8" s="15"/>
      <c r="Q8" s="15"/>
      <c r="R8" s="15"/>
      <c r="S8" s="15"/>
      <c r="T8" s="15"/>
      <c r="U8" s="15"/>
      <c r="V8" s="15"/>
      <c r="W8" s="15"/>
      <c r="X8" s="15"/>
      <c r="Y8" s="15"/>
      <c r="Z8" s="207" t="str">
        <f>IF('Names of Bidder'!D10=1,'Names of Bidder'!D13&amp;" &amp; "&amp;'Names of Bidder'!D18,IF('Names of Bidder'!D10="2 or More",'Names of Bidder'!D13&amp;" , "&amp;'Names of Bidder'!D18&amp;" &amp; "&amp;'Names of Bidder'!D23,""))</f>
        <v/>
      </c>
      <c r="AB8" s="32"/>
      <c r="AC8" s="12"/>
    </row>
    <row r="9" spans="1:46" ht="20.100000000000001" customHeight="1">
      <c r="A9" s="13" t="s">
        <v>367</v>
      </c>
      <c r="B9" s="612" t="str">
        <f>IF('Names of Bidder'!D13=0, "", 'Names of Bidder'!D13)</f>
        <v/>
      </c>
      <c r="C9" s="612"/>
      <c r="D9" s="612"/>
      <c r="E9" s="11" t="s">
        <v>370</v>
      </c>
      <c r="F9" s="85"/>
      <c r="G9" s="85"/>
      <c r="H9" s="85"/>
      <c r="I9" s="85"/>
      <c r="J9" s="85"/>
      <c r="K9" s="85"/>
      <c r="L9" s="85"/>
      <c r="M9" s="85"/>
      <c r="N9" s="85"/>
      <c r="O9" s="85"/>
      <c r="P9" s="85"/>
      <c r="Q9" s="85"/>
      <c r="R9" s="85"/>
      <c r="S9" s="85"/>
      <c r="T9" s="85"/>
      <c r="U9" s="85"/>
      <c r="V9" s="85"/>
      <c r="W9" s="85"/>
      <c r="X9" s="85"/>
      <c r="Y9" s="85"/>
      <c r="AB9" s="32"/>
      <c r="AC9" s="12"/>
    </row>
    <row r="10" spans="1:46" ht="20.100000000000001" customHeight="1">
      <c r="A10" s="13" t="s">
        <v>369</v>
      </c>
      <c r="B10" s="612" t="str">
        <f>IF('Names of Bidder'!D14=0, "", 'Names of Bidder'!D14)</f>
        <v/>
      </c>
      <c r="C10" s="612"/>
      <c r="D10" s="612"/>
      <c r="E10" s="11" t="s">
        <v>191</v>
      </c>
      <c r="F10" s="85"/>
      <c r="G10" s="85"/>
      <c r="H10" s="85"/>
      <c r="I10" s="85"/>
      <c r="J10" s="85"/>
      <c r="K10" s="85"/>
      <c r="L10" s="85"/>
      <c r="M10" s="85"/>
      <c r="N10" s="85"/>
      <c r="O10" s="85"/>
      <c r="P10" s="85"/>
      <c r="Q10" s="85"/>
      <c r="R10" s="85"/>
      <c r="S10" s="85"/>
      <c r="T10" s="85"/>
      <c r="U10" s="85"/>
      <c r="V10" s="85"/>
      <c r="W10" s="85"/>
      <c r="X10" s="85"/>
      <c r="Y10" s="85"/>
      <c r="AB10" s="32"/>
      <c r="AC10" s="12"/>
    </row>
    <row r="11" spans="1:46" ht="20.100000000000001" customHeight="1">
      <c r="B11" s="612" t="str">
        <f>IF('Names of Bidder'!D15=0, "", 'Names of Bidder'!D15)</f>
        <v/>
      </c>
      <c r="C11" s="612"/>
      <c r="D11" s="612"/>
      <c r="E11" s="11" t="s">
        <v>371</v>
      </c>
      <c r="F11" s="85"/>
      <c r="G11" s="85"/>
      <c r="H11" s="85"/>
      <c r="I11" s="85"/>
      <c r="J11" s="85"/>
      <c r="K11" s="85"/>
      <c r="L11" s="85"/>
      <c r="M11" s="85"/>
      <c r="N11" s="85"/>
      <c r="O11" s="85"/>
      <c r="P11" s="85"/>
      <c r="Q11" s="85"/>
      <c r="R11" s="85"/>
      <c r="S11" s="85"/>
      <c r="T11" s="85"/>
      <c r="U11" s="85"/>
      <c r="V11" s="85"/>
      <c r="W11" s="85"/>
      <c r="X11" s="85"/>
      <c r="Y11" s="85"/>
    </row>
    <row r="12" spans="1:46" ht="20.100000000000001" customHeight="1">
      <c r="A12" s="34"/>
      <c r="B12" s="612" t="str">
        <f>IF('Names of Bidder'!D16=0, "", 'Names of Bidder'!D16)</f>
        <v/>
      </c>
      <c r="C12" s="612"/>
      <c r="D12" s="612"/>
      <c r="E12" s="11"/>
      <c r="F12" s="85"/>
      <c r="G12" s="85"/>
      <c r="H12" s="85"/>
      <c r="I12" s="85"/>
      <c r="J12" s="85"/>
      <c r="K12" s="85"/>
      <c r="L12" s="85"/>
      <c r="M12" s="85"/>
      <c r="N12" s="85"/>
      <c r="O12" s="85"/>
      <c r="P12" s="85"/>
      <c r="Q12" s="85"/>
      <c r="R12" s="85"/>
      <c r="S12" s="85"/>
      <c r="T12" s="85"/>
      <c r="U12" s="85"/>
      <c r="V12" s="85"/>
      <c r="W12" s="85"/>
      <c r="X12" s="85"/>
      <c r="Y12" s="85"/>
    </row>
    <row r="13" spans="1:46" ht="9.9499999999999993" customHeight="1">
      <c r="A13" s="34"/>
      <c r="B13" s="164"/>
      <c r="C13" s="164"/>
      <c r="D13" s="164"/>
      <c r="E13" s="27"/>
      <c r="F13" s="85"/>
      <c r="G13" s="85"/>
      <c r="H13" s="85"/>
      <c r="I13" s="85"/>
      <c r="J13" s="85"/>
      <c r="K13" s="85"/>
      <c r="L13" s="85"/>
      <c r="M13" s="85"/>
      <c r="N13" s="85"/>
      <c r="O13" s="85"/>
      <c r="P13" s="85"/>
      <c r="Q13" s="85"/>
      <c r="R13" s="85"/>
      <c r="S13" s="85"/>
      <c r="T13" s="85"/>
      <c r="U13" s="85"/>
      <c r="V13" s="85"/>
      <c r="W13" s="85"/>
      <c r="X13" s="85"/>
      <c r="Y13" s="85"/>
    </row>
    <row r="14" spans="1:46" ht="20.100000000000001" customHeight="1">
      <c r="A14" s="610" t="str">
        <f>IF('Names of Bidder'!D9="Sole Bidder", "This Attachment is Not Applicable", "")</f>
        <v/>
      </c>
      <c r="B14" s="610"/>
      <c r="C14" s="610"/>
      <c r="D14" s="610"/>
      <c r="E14" s="610"/>
      <c r="F14" s="85"/>
      <c r="G14" s="85"/>
      <c r="H14" s="85"/>
      <c r="I14" s="85"/>
      <c r="J14" s="85"/>
      <c r="K14" s="85"/>
      <c r="L14" s="85"/>
      <c r="M14" s="85"/>
      <c r="N14" s="85"/>
      <c r="O14" s="85"/>
      <c r="P14" s="85"/>
      <c r="Q14" s="85"/>
      <c r="R14" s="85"/>
      <c r="S14" s="85"/>
      <c r="T14" s="85"/>
      <c r="U14" s="85"/>
      <c r="V14" s="85"/>
      <c r="W14" s="85"/>
      <c r="X14" s="85"/>
      <c r="Y14" s="85"/>
    </row>
    <row r="15" spans="1:46" ht="20.100000000000001" customHeight="1">
      <c r="A15" s="35" t="s">
        <v>183</v>
      </c>
      <c r="B15" s="164"/>
      <c r="C15" s="164"/>
      <c r="D15" s="164"/>
      <c r="E15" s="11"/>
      <c r="F15" s="85"/>
      <c r="G15" s="85"/>
      <c r="H15" s="85"/>
      <c r="I15" s="85"/>
      <c r="J15" s="85"/>
      <c r="K15" s="85"/>
      <c r="L15" s="85"/>
      <c r="M15" s="85"/>
      <c r="N15" s="85"/>
      <c r="O15" s="85"/>
      <c r="P15" s="85"/>
      <c r="Q15" s="85"/>
      <c r="R15" s="85"/>
      <c r="S15" s="85"/>
      <c r="T15" s="85"/>
      <c r="U15" s="85"/>
      <c r="V15" s="85"/>
      <c r="W15" s="85"/>
      <c r="X15" s="85"/>
      <c r="Y15" s="85"/>
    </row>
    <row r="16" spans="1:46" ht="20.100000000000001" customHeight="1">
      <c r="A16" s="35"/>
      <c r="B16" s="607" t="str">
        <f>IF(Z2=1,"Other Partner",IF(Z2="2 or More","Other Partner-1",""))</f>
        <v/>
      </c>
      <c r="C16" s="607"/>
      <c r="D16" s="607"/>
      <c r="E16" s="188" t="str">
        <f>IF(Z2="2 or More", "Other Partner-2", "")</f>
        <v/>
      </c>
      <c r="F16" s="85"/>
      <c r="G16" s="85"/>
      <c r="H16" s="85"/>
      <c r="I16" s="85"/>
      <c r="J16" s="85"/>
      <c r="K16" s="85"/>
      <c r="L16" s="85"/>
      <c r="M16" s="85"/>
      <c r="N16" s="85"/>
      <c r="O16" s="85"/>
      <c r="P16" s="85"/>
      <c r="Q16" s="85"/>
      <c r="R16" s="85"/>
      <c r="S16" s="85"/>
      <c r="T16" s="85"/>
      <c r="U16" s="85"/>
      <c r="V16" s="85"/>
      <c r="W16" s="85"/>
      <c r="X16" s="85"/>
      <c r="Y16" s="85"/>
    </row>
    <row r="17" spans="1:28" ht="20.100000000000001" customHeight="1">
      <c r="A17" s="13" t="s">
        <v>367</v>
      </c>
      <c r="B17" s="612" t="str">
        <f>IF('Names of Bidder'!D18=0, "", 'Names of Bidder'!D18)</f>
        <v/>
      </c>
      <c r="C17" s="612"/>
      <c r="D17" s="612"/>
      <c r="E17" s="337" t="str">
        <f>IF($Z$2="2 or More", IF('Names of Bidder'!D23=0, "", 'Names of Bidder'!D23), "")</f>
        <v/>
      </c>
      <c r="F17" s="85"/>
      <c r="G17" s="85"/>
      <c r="H17" s="85"/>
      <c r="I17" s="85"/>
      <c r="J17" s="85"/>
      <c r="K17" s="85"/>
      <c r="L17" s="85"/>
      <c r="M17" s="85"/>
      <c r="N17" s="85"/>
      <c r="O17" s="85"/>
      <c r="P17" s="85"/>
      <c r="Q17" s="85"/>
      <c r="R17" s="85"/>
      <c r="S17" s="85"/>
      <c r="T17" s="85"/>
      <c r="U17" s="85"/>
      <c r="V17" s="85"/>
      <c r="W17" s="85"/>
      <c r="X17" s="85"/>
      <c r="Y17" s="85"/>
    </row>
    <row r="18" spans="1:28" ht="20.100000000000001" customHeight="1">
      <c r="A18" s="13" t="s">
        <v>369</v>
      </c>
      <c r="B18" s="612" t="str">
        <f>IF('Names of Bidder'!D19=0, "", 'Names of Bidder'!D19)</f>
        <v/>
      </c>
      <c r="C18" s="612"/>
      <c r="D18" s="612"/>
      <c r="E18" s="337" t="str">
        <f>IF($Z$2="2 or More", IF('Names of Bidder'!D24=0, "", 'Names of Bidder'!D24), "")</f>
        <v/>
      </c>
      <c r="F18" s="85"/>
      <c r="G18" s="85"/>
      <c r="H18" s="85"/>
      <c r="I18" s="85"/>
      <c r="J18" s="85"/>
      <c r="K18" s="85"/>
      <c r="L18" s="85"/>
      <c r="M18" s="85"/>
      <c r="N18" s="85"/>
      <c r="O18" s="85"/>
      <c r="P18" s="85"/>
      <c r="Q18" s="85"/>
      <c r="R18" s="85"/>
      <c r="S18" s="85"/>
      <c r="T18" s="85"/>
      <c r="U18" s="85"/>
      <c r="V18" s="85"/>
      <c r="W18" s="85"/>
      <c r="X18" s="85"/>
      <c r="Y18" s="85"/>
    </row>
    <row r="19" spans="1:28" ht="20.100000000000001" customHeight="1">
      <c r="A19" s="34"/>
      <c r="B19" s="612" t="str">
        <f>IF('Names of Bidder'!D20=0, "", 'Names of Bidder'!D20)</f>
        <v/>
      </c>
      <c r="C19" s="612"/>
      <c r="D19" s="612"/>
      <c r="E19" s="337" t="str">
        <f>IF($Z$2="2 or More", IF('Names of Bidder'!D25=0, "", 'Names of Bidder'!D25), "")</f>
        <v/>
      </c>
      <c r="AA19" s="85"/>
    </row>
    <row r="20" spans="1:28" ht="20.100000000000001" customHeight="1">
      <c r="A20" s="34"/>
      <c r="B20" s="612" t="str">
        <f>IF('Names of Bidder'!D21=0, "", 'Names of Bidder'!D21)</f>
        <v/>
      </c>
      <c r="C20" s="612"/>
      <c r="D20" s="612"/>
      <c r="E20" s="337" t="str">
        <f>IF($Z$2="2 or More", IF('Names of Bidder'!D26=0, "", 'Names of Bidder'!D26), "")</f>
        <v/>
      </c>
      <c r="AA20" s="85"/>
    </row>
    <row r="21" spans="1:28" ht="20.100000000000001" customHeight="1">
      <c r="A21" s="31" t="s">
        <v>361</v>
      </c>
    </row>
    <row r="22" spans="1:28" ht="84" customHeight="1">
      <c r="A22" s="611" t="s">
        <v>362</v>
      </c>
      <c r="B22" s="611"/>
      <c r="C22" s="611"/>
      <c r="D22" s="611"/>
      <c r="E22" s="611"/>
      <c r="F22" s="86"/>
      <c r="G22" s="86"/>
      <c r="H22" s="86"/>
      <c r="I22" s="86"/>
      <c r="J22" s="86"/>
      <c r="K22" s="86"/>
      <c r="L22" s="86"/>
      <c r="M22" s="86"/>
      <c r="N22" s="86"/>
      <c r="O22" s="86"/>
      <c r="P22" s="86"/>
      <c r="Q22" s="86"/>
      <c r="R22" s="86"/>
      <c r="S22" s="86"/>
      <c r="T22" s="86"/>
      <c r="U22" s="86"/>
      <c r="V22" s="86"/>
      <c r="W22" s="86"/>
      <c r="X22" s="86"/>
      <c r="Y22" s="86"/>
      <c r="Z22" s="208"/>
      <c r="AA22" s="87"/>
      <c r="AB22" s="36"/>
    </row>
    <row r="23" spans="1:28" ht="33" customHeight="1">
      <c r="D23" s="170"/>
    </row>
    <row r="24" spans="1:28" ht="33" customHeight="1">
      <c r="A24" s="38" t="s">
        <v>6</v>
      </c>
      <c r="B24" s="136" t="str">
        <f>IF('Names of Bidder'!D35=0, "", 'Names of Bidder'!D35)</f>
        <v/>
      </c>
      <c r="C24" s="88"/>
      <c r="D24" s="170" t="s">
        <v>4</v>
      </c>
      <c r="E24" s="335" t="str">
        <f>IF('Names of Bidder'!D32=0, "", 'Names of Bidder'!D32)</f>
        <v/>
      </c>
      <c r="F24" s="88"/>
      <c r="G24" s="88"/>
      <c r="H24" s="88"/>
      <c r="I24" s="88"/>
      <c r="J24" s="88"/>
      <c r="K24" s="88"/>
      <c r="L24" s="88"/>
      <c r="M24" s="88"/>
      <c r="N24" s="88"/>
      <c r="O24" s="88"/>
      <c r="P24" s="88"/>
      <c r="Q24" s="88"/>
      <c r="R24" s="88"/>
      <c r="S24" s="88"/>
      <c r="T24" s="88"/>
      <c r="U24" s="88"/>
      <c r="V24" s="88"/>
      <c r="W24" s="88"/>
      <c r="X24" s="88"/>
      <c r="Y24" s="88"/>
      <c r="AA24" s="57">
        <f>Basic!B4</f>
        <v>0</v>
      </c>
    </row>
    <row r="25" spans="1:28" ht="33" customHeight="1">
      <c r="A25" s="38" t="s">
        <v>7</v>
      </c>
      <c r="B25" s="335" t="str">
        <f>IF('Names of Bidder'!D36=0, "", 'Names of Bidder'!D36)</f>
        <v/>
      </c>
      <c r="C25" s="88"/>
      <c r="D25" s="170" t="s">
        <v>5</v>
      </c>
      <c r="E25" s="335" t="str">
        <f>IF('Names of Bidder'!D33=0, "", 'Names of Bidder'!D33)</f>
        <v/>
      </c>
      <c r="F25" s="156"/>
      <c r="G25" s="156"/>
      <c r="H25" s="156"/>
      <c r="I25" s="156"/>
      <c r="J25" s="156"/>
      <c r="K25" s="156"/>
      <c r="L25" s="156"/>
      <c r="M25" s="156"/>
      <c r="N25" s="156"/>
      <c r="O25" s="156"/>
      <c r="P25" s="156"/>
      <c r="Q25" s="156"/>
      <c r="R25" s="156"/>
      <c r="S25" s="156"/>
      <c r="T25" s="156"/>
      <c r="U25" s="156"/>
      <c r="V25" s="156"/>
      <c r="W25" s="156"/>
      <c r="X25" s="156"/>
      <c r="Y25" s="156"/>
      <c r="AA25" s="57">
        <f>Basic!B5</f>
        <v>15</v>
      </c>
    </row>
    <row r="26" spans="1:28" ht="33" customHeight="1">
      <c r="C26" s="88"/>
      <c r="D26" s="170"/>
      <c r="F26" s="156"/>
      <c r="G26" s="156"/>
      <c r="H26" s="156"/>
      <c r="I26" s="156"/>
      <c r="J26" s="156"/>
      <c r="K26" s="156"/>
      <c r="L26" s="156"/>
      <c r="M26" s="156"/>
      <c r="N26" s="156"/>
      <c r="O26" s="156"/>
      <c r="P26" s="156"/>
      <c r="Q26" s="156"/>
      <c r="R26" s="156"/>
      <c r="S26" s="156"/>
      <c r="T26" s="156"/>
      <c r="U26" s="156"/>
      <c r="V26" s="156"/>
      <c r="W26" s="156"/>
      <c r="X26" s="156"/>
      <c r="Y26" s="156"/>
    </row>
    <row r="27" spans="1:28" ht="33" customHeight="1">
      <c r="A27" s="35"/>
      <c r="C27" s="35"/>
      <c r="E27" s="35"/>
      <c r="F27" s="88"/>
      <c r="G27" s="88"/>
      <c r="H27" s="88"/>
      <c r="I27" s="88"/>
      <c r="J27" s="88"/>
      <c r="K27" s="88"/>
      <c r="L27" s="88"/>
      <c r="M27" s="88"/>
      <c r="N27" s="88"/>
      <c r="O27" s="88"/>
      <c r="P27" s="88"/>
      <c r="Q27" s="88"/>
      <c r="R27" s="88"/>
      <c r="S27" s="88"/>
      <c r="T27" s="88"/>
      <c r="U27" s="88"/>
      <c r="V27" s="88"/>
      <c r="W27" s="88"/>
      <c r="X27" s="88"/>
      <c r="Y27" s="88"/>
    </row>
    <row r="28" spans="1:28" ht="20.100000000000001" customHeight="1"/>
    <row r="29" spans="1:28" ht="20.100000000000001" customHeight="1">
      <c r="A29" s="40"/>
    </row>
    <row r="30" spans="1:28" ht="20.100000000000001" customHeight="1"/>
    <row r="31" spans="1:28" ht="20.100000000000001" customHeight="1"/>
    <row r="32" spans="1:2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A506B351-DE43-4CCA-818F-D2B51F2607AA}" showPageBreaks="1" showGridLines="0" printArea="1" view="pageBreakPreview" topLeftCell="A4">
      <selection activeCell="A3" sqref="A3:E3"/>
      <pageMargins left="0.75" right="0.63" top="0.57999999999999996" bottom="0.6" header="0.34" footer="0.35"/>
      <pageSetup scale="97"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scale="97" orientation="portrait" r:id="rId2"/>
      <headerFooter alignWithMargins="0">
        <oddFooter>&amp;R&amp;"Book Antiqua,Bold"&amp;8 Page &amp;P of &amp;N</oddFooter>
      </headerFooter>
    </customSheetView>
    <customSheetView guid="{14C32814-5A59-4863-9FB1-822FBB75D7D1}" showPageBreaks="1" showGridLines="0" printArea="1" view="pageBreakPreview">
      <selection activeCell="A22" sqref="A22:E22"/>
      <pageMargins left="0.75" right="0.63" top="0.57999999999999996" bottom="0.6" header="0.34" footer="0.35"/>
      <pageSetup scale="97" orientation="portrait" r:id="rId3"/>
      <headerFooter alignWithMargins="0">
        <oddFooter>&amp;R&amp;"Book Antiqua,Bold"&amp;8 Page &amp;P of &amp;N</oddFooter>
      </headerFooter>
    </customSheetView>
    <customSheetView guid="{AA750348-930C-43DE-ADD0-8D60980F5013}" showPageBreaks="1" showGridLines="0" printArea="1" view="pageBreakPreview" topLeftCell="A6">
      <selection activeCell="B75" sqref="B75:C75"/>
      <pageMargins left="0.75" right="0.63" top="0.57999999999999996" bottom="0.6" header="0.34" footer="0.35"/>
      <pageSetup scale="97" orientation="portrait" r:id="rId4"/>
      <headerFooter alignWithMargins="0">
        <oddFooter>&amp;R&amp;"Book Antiqua,Bold"&amp;8 Page &amp;P of &amp;N</oddFooter>
      </headerFooter>
    </customSheetView>
    <customSheetView guid="{CFBF18EC-8277-4311-991B-395AF21BB33B}" showPageBreaks="1" showGridLines="0" printArea="1" view="pageBreakPreview" topLeftCell="A6">
      <selection activeCell="B75" sqref="B75:C75"/>
      <pageMargins left="0.75" right="0.63" top="0.57999999999999996" bottom="0.6" header="0.34" footer="0.35"/>
      <pageSetup scale="97" orientation="portrait" r:id="rId5"/>
      <headerFooter alignWithMargins="0">
        <oddFooter>&amp;R&amp;"Book Antiqua,Bold"&amp;8 Page &amp;P of &amp;N</oddFooter>
      </headerFooter>
    </customSheetView>
    <customSheetView guid="{82C64B11-1F50-45B5-B7BB-9F1DC733C833}" showPageBreaks="1" showGridLines="0" printArea="1" view="pageBreakPreview" topLeftCell="A19">
      <selection activeCell="B75" sqref="B75:C75"/>
      <pageMargins left="0.75" right="0.63" top="0.57999999999999996" bottom="0.6" header="0.34" footer="0.35"/>
      <pageSetup scale="97"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7"/>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2"/>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7"/>
      <headerFooter alignWithMargins="0">
        <oddFooter>&amp;R&amp;"Book Antiqua,Bold"&amp;8 Page &amp;P of &amp;N</oddFooter>
      </headerFooter>
    </customSheetView>
    <customSheetView guid="{82E8A0F5-0020-4355-95CF-28601763A783}"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4C1C443-3199-4288-884A-D16AF7B2CD69}" showPageBreaks="1" showGridLines="0" printArea="1" view="pageBreakPreview">
      <selection activeCell="G9" sqref="G9"/>
      <pageMargins left="0.75" right="0.63" top="0.57999999999999996" bottom="0.6" header="0.34" footer="0.35"/>
      <pageSetup scale="97" orientation="portrait" r:id="rId19"/>
      <headerFooter alignWithMargins="0">
        <oddFooter>&amp;R&amp;"Book Antiqua,Bold"&amp;8 Page &amp;P of &amp;N</oddFooter>
      </headerFooter>
    </customSheetView>
    <customSheetView guid="{CB7CD015-9A92-451A-BEF4-2BC98E3768DD}" showPageBreaks="1" showGridLines="0" printArea="1" view="pageBreakPreview" topLeftCell="A4">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9">
      <selection activeCell="B75" sqref="B75:C75"/>
      <pageMargins left="0.75" right="0.63" top="0.57999999999999996" bottom="0.6" header="0.34" footer="0.35"/>
      <pageSetup scale="97"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7"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6">
      <selection activeCell="B75" sqref="B75:C75"/>
      <pageMargins left="0.75" right="0.63" top="0.57999999999999996" bottom="0.6" header="0.34" footer="0.35"/>
      <pageSetup scale="97" orientation="portrait" r:id="rId23"/>
      <headerFooter alignWithMargins="0">
        <oddFooter>&amp;R&amp;"Book Antiqua,Bold"&amp;8 Page &amp;P of &amp;N</oddFooter>
      </headerFooter>
    </customSheetView>
    <customSheetView guid="{A36312D6-6542-430C-9B41-AC312BBA51FD}" showPageBreaks="1" showGridLines="0" printArea="1" view="pageBreakPreview" topLeftCell="A16">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70BF6F06-85BA-4CCF-BC67-75A4B6D4F833}" showPageBreaks="1" showGridLines="0" printArea="1" view="pageBreakPreview" topLeftCell="A4">
      <selection activeCell="A3" sqref="A3:E3"/>
      <pageMargins left="0.75" right="0.63" top="0.57999999999999996" bottom="0.6" header="0.34" footer="0.35"/>
      <pageSetup scale="97" orientation="portrait" r:id="rId25"/>
      <headerFooter alignWithMargins="0">
        <oddFooter>&amp;R&amp;"Book Antiqua,Bold"&amp;8 Page &amp;P of &amp;N</oddFooter>
      </headerFooter>
    </customSheetView>
  </customSheetViews>
  <mergeCells count="14">
    <mergeCell ref="B16:D16"/>
    <mergeCell ref="A8:D8"/>
    <mergeCell ref="A3:E3"/>
    <mergeCell ref="A5:E5"/>
    <mergeCell ref="A22:E22"/>
    <mergeCell ref="B9:D9"/>
    <mergeCell ref="B10:D10"/>
    <mergeCell ref="B11:D11"/>
    <mergeCell ref="B12:D12"/>
    <mergeCell ref="B20:D20"/>
    <mergeCell ref="A14:E14"/>
    <mergeCell ref="B17:D17"/>
    <mergeCell ref="B18:D18"/>
    <mergeCell ref="B19:D19"/>
  </mergeCells>
  <phoneticPr fontId="6" type="noConversion"/>
  <conditionalFormatting sqref="A15:A19 B15:E20">
    <cfRule type="expression" dxfId="36" priority="1" stopIfTrue="1">
      <formula>$Z$2=0</formula>
    </cfRule>
  </conditionalFormatting>
  <conditionalFormatting sqref="A22:E22">
    <cfRule type="expression" dxfId="35" priority="2" stopIfTrue="1">
      <formula>$Z$1="Sole Bidder"</formula>
    </cfRule>
  </conditionalFormatting>
  <pageMargins left="0.75" right="0.63" top="0.57999999999999996" bottom="0.6" header="0.34" footer="0.35"/>
  <pageSetup scale="97" orientation="portrait" r:id="rId26"/>
  <headerFooter alignWithMargins="0">
    <oddFooter>&amp;R&amp;"Book Antiqua,Bold"&amp;8 Page &amp;P of &amp;N</oddFooter>
  </headerFooter>
  <drawing r:id="rId2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sheetPr>
  <dimension ref="A1:I38"/>
  <sheetViews>
    <sheetView showGridLines="0" view="pageBreakPreview" zoomScaleNormal="100" zoomScaleSheetLayoutView="100" workbookViewId="0">
      <selection activeCell="A15" sqref="A15:E15"/>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 xml:space="preserve">Specification No. :CC-CS/912-NR1/TW-3957/3/G3 </v>
      </c>
      <c r="B1" s="24"/>
      <c r="C1" s="24"/>
      <c r="D1" s="24"/>
      <c r="E1" s="25" t="str">
        <f>"Attachment-3(QR) "</f>
        <v xml:space="preserve">Attachment-3(QR) </v>
      </c>
    </row>
    <row r="3" spans="1:9" ht="115.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30"/>
      <c r="H4" s="32"/>
      <c r="I4" s="10"/>
    </row>
    <row r="5" spans="1:9" ht="20.100000000000001" customHeight="1">
      <c r="A5" s="610" t="s">
        <v>372</v>
      </c>
      <c r="B5" s="610"/>
      <c r="C5" s="610"/>
      <c r="D5" s="610"/>
      <c r="E5" s="610"/>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08" t="str">
        <f>'Attach 3(JV)'!A8</f>
        <v/>
      </c>
      <c r="B8" s="608"/>
      <c r="C8" s="608"/>
      <c r="D8" s="608"/>
      <c r="E8" s="191" t="str">
        <f>'Attach 3(JV)'!E8</f>
        <v>Contract Services</v>
      </c>
      <c r="H8" s="32"/>
      <c r="I8" s="12"/>
    </row>
    <row r="9" spans="1:9" ht="20.100000000000001" customHeight="1">
      <c r="A9" s="13" t="s">
        <v>367</v>
      </c>
      <c r="B9" s="612" t="str">
        <f>'Attach 3(JV)'!B9</f>
        <v/>
      </c>
      <c r="C9" s="612"/>
      <c r="D9" s="612"/>
      <c r="E9" s="191" t="str">
        <f>'Attach 3(JV)'!E9</f>
        <v>Power Grid Corporation of India Ltd.,</v>
      </c>
      <c r="H9" s="32"/>
      <c r="I9" s="12"/>
    </row>
    <row r="10" spans="1:9" ht="20.100000000000001" customHeight="1">
      <c r="A10" s="13" t="s">
        <v>369</v>
      </c>
      <c r="B10" s="613" t="str">
        <f>'Attach 3(JV)'!B10</f>
        <v/>
      </c>
      <c r="C10" s="613"/>
      <c r="D10" s="613"/>
      <c r="E10" s="191" t="str">
        <f>'Attach 3(JV)'!E10</f>
        <v>"Saudamini", Plot No. 2, Sector 29</v>
      </c>
      <c r="H10" s="32"/>
      <c r="I10" s="12"/>
    </row>
    <row r="11" spans="1:9" ht="20.100000000000001" customHeight="1">
      <c r="B11" s="613" t="str">
        <f>'Attach 3(JV)'!B11</f>
        <v/>
      </c>
      <c r="C11" s="613"/>
      <c r="D11" s="613"/>
      <c r="E11" s="191" t="str">
        <f>'Attach 3(JV)'!E11</f>
        <v>Gurgaon (Haryana) - 122001</v>
      </c>
    </row>
    <row r="12" spans="1:9" ht="20.100000000000001" customHeight="1">
      <c r="A12" s="34"/>
      <c r="B12" s="613" t="str">
        <f>'Attach 3(JV)'!B12</f>
        <v/>
      </c>
      <c r="C12" s="613"/>
      <c r="D12" s="613"/>
      <c r="E12" s="15"/>
    </row>
    <row r="13" spans="1:9" ht="20.100000000000001" customHeight="1">
      <c r="A13" s="31" t="s">
        <v>361</v>
      </c>
      <c r="B13" s="117"/>
      <c r="C13" s="117"/>
      <c r="D13" s="117"/>
    </row>
    <row r="14" spans="1:9" ht="20.100000000000001" customHeight="1">
      <c r="A14" s="34"/>
      <c r="B14" s="117"/>
      <c r="C14" s="117"/>
      <c r="D14" s="117"/>
    </row>
    <row r="15" spans="1:9" ht="27.75" customHeight="1">
      <c r="A15" s="611" t="s">
        <v>373</v>
      </c>
      <c r="B15" s="611"/>
      <c r="C15" s="611"/>
      <c r="D15" s="611"/>
      <c r="E15" s="611"/>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33" customHeight="1">
      <c r="D21" s="39"/>
    </row>
    <row r="22" spans="1:5" ht="33" customHeight="1">
      <c r="A22" s="38" t="s">
        <v>6</v>
      </c>
      <c r="B22" s="80" t="str">
        <f>'Attach 3(JV)'!B24</f>
        <v/>
      </c>
      <c r="C22" s="35"/>
      <c r="D22" s="39" t="s">
        <v>4</v>
      </c>
      <c r="E22" s="336" t="str">
        <f>'Attach 3(JV)'!E24</f>
        <v/>
      </c>
    </row>
    <row r="23" spans="1:5" ht="33" customHeight="1">
      <c r="A23" s="38" t="s">
        <v>7</v>
      </c>
      <c r="B23" s="336" t="str">
        <f>'Attach 3(JV)'!B25</f>
        <v/>
      </c>
      <c r="C23" s="35"/>
      <c r="D23" s="39" t="s">
        <v>5</v>
      </c>
      <c r="E23" s="336" t="str">
        <f>'Attach 3(JV)'!E25</f>
        <v/>
      </c>
    </row>
    <row r="24" spans="1:5" ht="33" customHeight="1">
      <c r="C24" s="35"/>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A15" sqref="A15:E15"/>
      <pageMargins left="0.75" right="0.63" top="0.57999999999999996" bottom="0.6" header="0.34" footer="0.35"/>
      <pageSetup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
      <headerFooter alignWithMargins="0">
        <oddFooter>&amp;R&amp;"Book Antiqua,Bold"&amp;8 Page &amp;P of &amp;N</oddFooter>
      </headerFooter>
    </customSheetView>
    <customSheetView guid="{14C32814-5A59-4863-9FB1-822FBB75D7D1}" showPageBreaks="1" showGridLines="0" printArea="1" view="pageBreakPreview">
      <selection activeCell="E6" sqref="E6"/>
      <pageMargins left="0.75" right="0.63" top="0.57999999999999996" bottom="0.6" header="0.34" footer="0.35"/>
      <pageSetup orientation="portrait" r:id="rId3"/>
      <headerFooter alignWithMargins="0">
        <oddFooter>&amp;R&amp;"Book Antiqua,Bold"&amp;8 Page &amp;P of &amp;N</oddFooter>
      </headerFooter>
    </customSheetView>
    <customSheetView guid="{AA750348-930C-43DE-ADD0-8D60980F5013}" showPageBreaks="1" showGridLines="0" printArea="1" view="pageBreakPreview" topLeftCell="A54">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FBF18EC-8277-4311-991B-395AF21BB33B}" showPageBreaks="1" showGridLines="0" printArea="1" view="pageBreakPreview" topLeftCell="A5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22">
      <selection activeCell="E13" sqref="E13"/>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topLeftCell="A28">
      <selection activeCell="E13" sqref="E13"/>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topLeftCell="A16">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topLeftCell="A1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54">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36312D6-6542-430C-9B41-AC312BBA51FD}" showPageBreaks="1" showGridLines="0" printArea="1" view="pageBreakPreview">
      <selection activeCell="A15" sqref="A15:E15"/>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A15" sqref="A15:E15"/>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sheetPr>
  <dimension ref="A1:I42"/>
  <sheetViews>
    <sheetView showGridLines="0" showZeros="0" view="pageBreakPreview" topLeftCell="A4" zoomScaleNormal="100" zoomScaleSheetLayoutView="100" workbookViewId="0">
      <selection activeCell="F18" sqref="F18"/>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24.28515625" style="209" customWidth="1"/>
    <col min="8" max="9" width="9.140625" style="203"/>
    <col min="10" max="16384" width="9.140625" style="27"/>
  </cols>
  <sheetData>
    <row r="1" spans="1:8">
      <c r="A1" s="23" t="str">
        <f>'Attach 3(JV)'!A1</f>
        <v xml:space="preserve">Specification No. :CC-CS/912-NR1/TW-3957/3/G3 </v>
      </c>
      <c r="B1" s="24"/>
      <c r="C1" s="24"/>
      <c r="D1" s="24"/>
      <c r="E1" s="25" t="str">
        <f>"Attachment-4 "</f>
        <v xml:space="preserve">Attachment-4 </v>
      </c>
    </row>
    <row r="3" spans="1:8" ht="102.7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10"/>
      <c r="G3" s="210"/>
    </row>
    <row r="4" spans="1:8" ht="20.100000000000001" customHeight="1">
      <c r="A4" s="30"/>
      <c r="H4" s="214"/>
    </row>
    <row r="5" spans="1:8" ht="20.100000000000001" customHeight="1">
      <c r="A5" s="610" t="s">
        <v>729</v>
      </c>
      <c r="B5" s="610"/>
      <c r="C5" s="610"/>
      <c r="D5" s="610"/>
      <c r="E5" s="610"/>
      <c r="F5" s="211"/>
      <c r="G5" s="211"/>
      <c r="H5" s="215"/>
    </row>
    <row r="6" spans="1:8" ht="20.100000000000001" customHeight="1">
      <c r="A6" s="34"/>
      <c r="H6" s="215"/>
    </row>
    <row r="7" spans="1:8" ht="20.100000000000001" customHeight="1">
      <c r="A7" s="35" t="str">
        <f>'Attach 3(JV)'!A7</f>
        <v>Bidder’s Name and Address (Lead Partner) :</v>
      </c>
      <c r="E7" s="15" t="str">
        <f>'Attach 3(JV)'!E7</f>
        <v>To:</v>
      </c>
      <c r="H7" s="215"/>
    </row>
    <row r="8" spans="1:8" ht="36" customHeight="1">
      <c r="A8" s="608" t="str">
        <f>'Attach 3(JV)'!A8</f>
        <v/>
      </c>
      <c r="B8" s="608"/>
      <c r="C8" s="608"/>
      <c r="D8" s="608"/>
      <c r="E8" s="191" t="str">
        <f>'Attach 3(JV)'!E8</f>
        <v>Contract Services</v>
      </c>
      <c r="H8" s="215"/>
    </row>
    <row r="9" spans="1:8" ht="20.100000000000001" customHeight="1">
      <c r="A9" s="13" t="s">
        <v>367</v>
      </c>
      <c r="B9" s="615" t="str">
        <f>'Attach 3(JV)'!B9</f>
        <v/>
      </c>
      <c r="C9" s="615"/>
      <c r="D9" s="615"/>
      <c r="E9" s="191" t="str">
        <f>'Attach 3(JV)'!E9</f>
        <v>Power Grid Corporation of India Ltd.,</v>
      </c>
      <c r="H9" s="215"/>
    </row>
    <row r="10" spans="1:8" ht="20.100000000000001" customHeight="1">
      <c r="A10" s="13" t="s">
        <v>369</v>
      </c>
      <c r="B10" s="615" t="str">
        <f>'Attach 3(JV)'!B10</f>
        <v/>
      </c>
      <c r="C10" s="615"/>
      <c r="D10" s="615"/>
      <c r="E10" s="191" t="str">
        <f>'Attach 3(JV)'!E10</f>
        <v>"Saudamini", Plot No. 2, Sector 29</v>
      </c>
      <c r="H10" s="215"/>
    </row>
    <row r="11" spans="1:8" ht="20.100000000000001" customHeight="1">
      <c r="B11" s="615" t="str">
        <f>'Attach 3(JV)'!B11</f>
        <v/>
      </c>
      <c r="C11" s="615"/>
      <c r="D11" s="615"/>
      <c r="E11" s="191" t="str">
        <f>'Attach 3(JV)'!E11</f>
        <v>Gurgaon (Haryana) - 122001</v>
      </c>
    </row>
    <row r="12" spans="1:8" ht="20.100000000000001" customHeight="1">
      <c r="A12" s="34"/>
      <c r="B12" s="615" t="str">
        <f>'Attach 3(JV)'!B12</f>
        <v/>
      </c>
      <c r="C12" s="615"/>
      <c r="D12" s="615"/>
      <c r="E12" s="15"/>
    </row>
    <row r="13" spans="1:8" ht="20.100000000000001" customHeight="1">
      <c r="A13" s="34"/>
      <c r="B13" s="165"/>
      <c r="C13" s="165"/>
      <c r="D13" s="165"/>
      <c r="E13" s="27"/>
      <c r="F13" s="212"/>
      <c r="G13" s="212"/>
    </row>
    <row r="14" spans="1:8" ht="20.100000000000001" customHeight="1">
      <c r="A14" s="34"/>
      <c r="B14" s="165"/>
      <c r="C14" s="165"/>
      <c r="D14" s="165"/>
    </row>
    <row r="15" spans="1:8" ht="20.100000000000001" customHeight="1">
      <c r="A15" s="31" t="s">
        <v>361</v>
      </c>
    </row>
    <row r="16" spans="1:8" ht="20.100000000000001" customHeight="1">
      <c r="A16" s="34"/>
    </row>
    <row r="17" spans="1:9" ht="50.1" customHeight="1">
      <c r="A17" s="616"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616"/>
      <c r="C17" s="616"/>
      <c r="D17" s="616"/>
      <c r="E17" s="616"/>
      <c r="F17" s="213" t="s">
        <v>193</v>
      </c>
      <c r="G17" s="213" t="s">
        <v>194</v>
      </c>
    </row>
    <row r="18" spans="1:9" ht="45" customHeight="1">
      <c r="A18" s="614"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614"/>
      <c r="C18" s="614"/>
      <c r="D18" s="614"/>
      <c r="E18" s="614"/>
      <c r="F18" s="219"/>
      <c r="G18" s="219"/>
      <c r="H18" s="198" t="str">
        <f t="shared" ref="H18:I25" si="0">IF(F18 = "", "", F18&amp; ", ")</f>
        <v/>
      </c>
      <c r="I18" s="198" t="str">
        <f t="shared" si="0"/>
        <v/>
      </c>
    </row>
    <row r="19" spans="1:9" ht="33" customHeight="1">
      <c r="A19" s="217"/>
      <c r="B19" s="217"/>
      <c r="C19" s="217"/>
      <c r="D19" s="217"/>
      <c r="E19" s="217"/>
      <c r="F19" s="219"/>
      <c r="G19" s="219"/>
      <c r="H19" s="198" t="str">
        <f t="shared" si="0"/>
        <v/>
      </c>
      <c r="I19" s="198" t="str">
        <f t="shared" si="0"/>
        <v/>
      </c>
    </row>
    <row r="20" spans="1:9" ht="33" customHeight="1">
      <c r="A20" s="217"/>
      <c r="B20" s="217"/>
      <c r="C20" s="217"/>
      <c r="D20" s="39"/>
      <c r="E20" s="217"/>
      <c r="F20" s="219"/>
      <c r="G20" s="219"/>
      <c r="H20" s="198" t="str">
        <f t="shared" si="0"/>
        <v/>
      </c>
      <c r="I20" s="198" t="str">
        <f t="shared" si="0"/>
        <v/>
      </c>
    </row>
    <row r="21" spans="1:9" ht="33" customHeight="1">
      <c r="A21" s="38" t="s">
        <v>6</v>
      </c>
      <c r="B21" s="80" t="str">
        <f>'Attach 3(JV)'!B24</f>
        <v/>
      </c>
      <c r="D21" s="39" t="s">
        <v>4</v>
      </c>
      <c r="E21" s="336" t="str">
        <f>'Attach 3(JV)'!E24</f>
        <v/>
      </c>
      <c r="F21" s="219"/>
      <c r="G21" s="219"/>
      <c r="H21" s="198" t="str">
        <f t="shared" si="0"/>
        <v/>
      </c>
      <c r="I21" s="198" t="str">
        <f t="shared" si="0"/>
        <v/>
      </c>
    </row>
    <row r="22" spans="1:9" ht="33" customHeight="1">
      <c r="A22" s="38" t="s">
        <v>7</v>
      </c>
      <c r="B22" s="336" t="str">
        <f>'Attach 3(JV)'!B25</f>
        <v/>
      </c>
      <c r="D22" s="39" t="s">
        <v>5</v>
      </c>
      <c r="E22" s="336" t="str">
        <f>'Attach 3(JV)'!E25</f>
        <v/>
      </c>
      <c r="F22" s="219"/>
      <c r="G22" s="219"/>
      <c r="H22" s="198" t="str">
        <f t="shared" si="0"/>
        <v/>
      </c>
      <c r="I22" s="198" t="str">
        <f t="shared" si="0"/>
        <v/>
      </c>
    </row>
    <row r="23" spans="1:9" ht="33" customHeight="1">
      <c r="D23" s="39"/>
      <c r="F23" s="219"/>
      <c r="G23" s="219"/>
      <c r="H23" s="198" t="str">
        <f t="shared" si="0"/>
        <v/>
      </c>
      <c r="I23" s="198" t="str">
        <f t="shared" si="0"/>
        <v/>
      </c>
    </row>
    <row r="24" spans="1:9" ht="33" customHeight="1">
      <c r="D24" s="39"/>
      <c r="F24" s="219"/>
      <c r="G24" s="219"/>
      <c r="H24" s="198" t="str">
        <f t="shared" si="0"/>
        <v/>
      </c>
      <c r="I24" s="198" t="str">
        <f t="shared" si="0"/>
        <v/>
      </c>
    </row>
    <row r="25" spans="1:9" ht="33" customHeight="1">
      <c r="A25" s="27"/>
      <c r="B25" s="27"/>
      <c r="C25" s="27"/>
      <c r="D25" s="27"/>
      <c r="E25" s="27"/>
      <c r="F25" s="219"/>
      <c r="G25" s="219"/>
      <c r="H25" s="198" t="str">
        <f t="shared" si="0"/>
        <v/>
      </c>
      <c r="I25" s="198" t="str">
        <f t="shared" si="0"/>
        <v/>
      </c>
    </row>
    <row r="26" spans="1:9" ht="33" customHeight="1">
      <c r="A26" s="27"/>
      <c r="B26" s="27"/>
      <c r="C26" s="27"/>
      <c r="D26" s="27"/>
      <c r="E26" s="27"/>
      <c r="F26" s="216" t="str">
        <f>IF((8-COUNTBLANK(F18:F25)) &lt;2, "country.", "countries.")</f>
        <v>country.</v>
      </c>
      <c r="G26" s="216" t="str">
        <f>IF((8-COUNTBLANK(G18:G25)) &lt;2, "country.", "countries.")</f>
        <v>country.</v>
      </c>
      <c r="H26" s="198" t="str">
        <f>IF(COUNTBLANK(F18:F25) =8, "[Enter the name of country where from equipments &amp; material shall be supplied]",CONCATENATE(H18,H19,H20,H21,H22,H23,H24,H25))</f>
        <v>[Enter the name of country where from equipments &amp; material shall be supplied]</v>
      </c>
      <c r="I26" s="198" t="str">
        <f>IF(COUNTBLANK(G18:G25) =8, "[Enter the name of country where from equipments &amp; material shall be supplied]",CONCATENATE(I18,I19,I20,I21,I22,I23,I24,I25))</f>
        <v>[Enter the name of country where from equipments &amp; material shall be supplied]</v>
      </c>
    </row>
    <row r="27" spans="1:9" ht="33" customHeight="1">
      <c r="A27" s="27"/>
      <c r="B27" s="27"/>
      <c r="C27" s="27"/>
      <c r="D27" s="27"/>
      <c r="E27" s="27"/>
    </row>
    <row r="28" spans="1:9" ht="33" customHeight="1">
      <c r="A28" s="27"/>
      <c r="B28" s="27"/>
      <c r="C28" s="27"/>
      <c r="D28" s="27"/>
      <c r="E28" s="27"/>
    </row>
    <row r="29" spans="1:9" ht="33" customHeight="1">
      <c r="A29" s="27"/>
      <c r="B29" s="27"/>
      <c r="C29" s="27"/>
      <c r="D29" s="27"/>
      <c r="E29" s="27"/>
    </row>
    <row r="30" spans="1:9" ht="20.100000000000001" customHeight="1"/>
    <row r="31" spans="1:9" ht="20.100000000000001" customHeight="1">
      <c r="A31" s="40"/>
    </row>
    <row r="32" spans="1:9" ht="20.100000000000001" customHeight="1"/>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c r="A38" s="40"/>
    </row>
    <row r="39" spans="1:1" ht="20.100000000000001" customHeight="1"/>
    <row r="40" spans="1:1" ht="20.100000000000001" customHeight="1"/>
    <row r="41" spans="1:1" ht="20.100000000000001" customHeight="1"/>
    <row r="42" spans="1:1" ht="20.100000000000001" customHeight="1"/>
  </sheetData>
  <sheetProtection password="EE0B" sheet="1" objects="1" scenarios="1" selectLockedCells="1"/>
  <customSheetViews>
    <customSheetView guid="{A506B351-DE43-4CCA-818F-D2B51F2607AA}" showPageBreaks="1" showGridLines="0" zeroValues="0" printArea="1" view="pageBreakPreview" topLeftCell="A4">
      <selection activeCell="F18" sqref="F18"/>
      <pageMargins left="0.75" right="0.63" top="0.57999999999999996" bottom="0.6" header="0.34" footer="0.35"/>
      <pageSetup orientation="portrait" r:id="rId1"/>
      <headerFooter alignWithMargins="0">
        <oddFooter>&amp;R&amp;"Book Antiqua,Bold"&amp;8 Page &amp;P of &amp;N</oddFooter>
      </headerFooter>
    </customSheetView>
    <customSheetView guid="{1F125E51-1799-42D0-B41E-DC039BB17D59}" showPageBreaks="1" showGridLines="0" zeroValues="0" printArea="1" view="pageBreakPreview">
      <selection activeCell="F18" sqref="F18"/>
      <pageMargins left="0.75" right="0.63" top="0.57999999999999996" bottom="0.6" header="0.34" footer="0.35"/>
      <pageSetup orientation="portrait" r:id="rId2"/>
      <headerFooter alignWithMargins="0">
        <oddFooter>&amp;R&amp;"Book Antiqua,Bold"&amp;8 Page &amp;P of &amp;N</oddFooter>
      </headerFooter>
    </customSheetView>
    <customSheetView guid="{14C32814-5A59-4863-9FB1-822FBB75D7D1}" showPageBreaks="1" showGridLines="0" zeroValues="0" printArea="1" view="pageBreakPreview">
      <selection activeCell="F18" sqref="F18"/>
      <pageMargins left="0.75" right="0.63" top="0.57999999999999996" bottom="0.6" header="0.34" footer="0.35"/>
      <pageSetup orientation="portrait" r:id="rId3"/>
      <headerFooter alignWithMargins="0">
        <oddFooter>&amp;R&amp;"Book Antiqua,Bold"&amp;8 Page &amp;P of &amp;N</oddFooter>
      </headerFooter>
    </customSheetView>
    <customSheetView guid="{AA750348-930C-43DE-ADD0-8D60980F5013}" showPageBreaks="1" showGridLines="0" zeroValues="0" printArea="1" view="pageBreakPreview">
      <selection activeCell="F19" sqref="F19"/>
      <pageMargins left="0.75" right="0.63" top="0.57999999999999996" bottom="0.6" header="0.34" footer="0.35"/>
      <pageSetup orientation="portrait" r:id="rId4"/>
      <headerFooter alignWithMargins="0">
        <oddFooter>&amp;R&amp;"Book Antiqua,Bold"&amp;8 Page &amp;P of &amp;N</oddFooter>
      </headerFooter>
    </customSheetView>
    <customSheetView guid="{CFBF18EC-8277-4311-991B-395AF21BB33B}" showPageBreaks="1" showGridLines="0" zeroValues="0" printArea="1" view="pageBreakPreview">
      <selection activeCell="F19" sqref="F19"/>
      <pageMargins left="0.75" right="0.63" top="0.57999999999999996" bottom="0.6" header="0.34" footer="0.35"/>
      <pageSetup orientation="portrait" r:id="rId5"/>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2"/>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zeroValues="0" printArea="1" view="pageBreakPreview" topLeftCell="A10">
      <selection activeCell="G19" sqref="G19"/>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zeroValues="0" printArea="1" view="pageBreakPreview">
      <selection activeCell="G19" sqref="G19"/>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zeroValues="0" printArea="1" view="pageBreakPreview">
      <selection activeCell="G19" sqref="G19"/>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zeroValues="0" printArea="1" view="pageBreakPreview">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zeroValues="0" printArea="1" view="pageBreakPreview">
      <selection activeCell="F19" sqref="F19"/>
      <pageMargins left="0.75" right="0.63" top="0.57999999999999996" bottom="0.6" header="0.34" footer="0.35"/>
      <pageSetup orientation="portrait" r:id="rId23"/>
      <headerFooter alignWithMargins="0">
        <oddFooter>&amp;R&amp;"Book Antiqua,Bold"&amp;8 Page &amp;P of &amp;N</oddFooter>
      </headerFooter>
    </customSheetView>
    <customSheetView guid="{A36312D6-6542-430C-9B41-AC312BBA51FD}" showPageBreaks="1" showGridLines="0" zeroValues="0" printArea="1" view="pageBreakPreview">
      <selection activeCell="G18" sqref="G18"/>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zeroValues="0" printArea="1" view="pageBreakPreview" topLeftCell="A4">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sheetPr>
  <dimension ref="A1:AL40"/>
  <sheetViews>
    <sheetView showGridLines="0" showZeros="0" view="pageBreakPreview" zoomScaleNormal="100" zoomScaleSheetLayoutView="100" workbookViewId="0">
      <selection activeCell="C16" sqref="C16"/>
    </sheetView>
  </sheetViews>
  <sheetFormatPr defaultColWidth="9.140625" defaultRowHeight="16.5"/>
  <cols>
    <col min="1" max="1" width="12.140625" style="31" customWidth="1"/>
    <col min="2" max="2" width="23.7109375" style="31" customWidth="1"/>
    <col min="3" max="3" width="26.42578125" style="31" customWidth="1"/>
    <col min="4" max="4" width="12.28515625" style="31" customWidth="1"/>
    <col min="5" max="5" width="26.7109375" style="31" customWidth="1"/>
    <col min="6" max="8" width="9.140625" style="284"/>
    <col min="9" max="38" width="9.140625" style="285"/>
    <col min="39" max="16384" width="9.140625" style="27"/>
  </cols>
  <sheetData>
    <row r="1" spans="1:38">
      <c r="A1" s="23" t="str">
        <f>'Attach 3(JV)'!A1</f>
        <v xml:space="preserve">Specification No. :CC-CS/912-NR1/TW-3957/3/G3 </v>
      </c>
      <c r="B1" s="24"/>
      <c r="C1" s="24"/>
      <c r="D1" s="24"/>
      <c r="E1" s="42" t="str">
        <f>"Attachment-4(A) "</f>
        <v xml:space="preserve">Attachment-4(A) </v>
      </c>
    </row>
    <row r="2" spans="1:38" ht="11.1" customHeight="1"/>
    <row r="3" spans="1:38" ht="108.7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6"/>
      <c r="G3" s="287"/>
      <c r="H3" s="286"/>
    </row>
    <row r="4" spans="1:38" ht="11.1" customHeight="1">
      <c r="A4" s="30"/>
      <c r="H4" s="288"/>
      <c r="I4" s="289"/>
    </row>
    <row r="5" spans="1:38" ht="20.100000000000001" customHeight="1">
      <c r="A5" s="610" t="s">
        <v>374</v>
      </c>
      <c r="B5" s="610"/>
      <c r="C5" s="610"/>
      <c r="D5" s="610"/>
      <c r="E5" s="610"/>
      <c r="F5" s="286"/>
      <c r="H5" s="288"/>
      <c r="I5" s="290"/>
    </row>
    <row r="6" spans="1:38" ht="11.1" customHeight="1">
      <c r="A6" s="34"/>
      <c r="H6" s="288"/>
      <c r="I6" s="290"/>
    </row>
    <row r="7" spans="1:38" ht="20.100000000000001" customHeight="1">
      <c r="A7" s="35" t="str">
        <f>'Attach 3(JV)'!A7</f>
        <v>Bidder’s Name and Address (Lead Partner) :</v>
      </c>
      <c r="D7" s="15" t="str">
        <f>'Attach 3(JV)'!E7</f>
        <v>To:</v>
      </c>
      <c r="H7" s="288"/>
      <c r="I7" s="290"/>
    </row>
    <row r="8" spans="1:38" s="218" customFormat="1" ht="36" customHeight="1">
      <c r="A8" s="608" t="str">
        <f>'Attach 3(JV)'!A8</f>
        <v/>
      </c>
      <c r="B8" s="608"/>
      <c r="C8" s="608"/>
      <c r="D8" s="11" t="str">
        <f>'Attach 3(JV)'!E8</f>
        <v>Contract Services</v>
      </c>
      <c r="E8" s="34"/>
      <c r="F8" s="291"/>
      <c r="G8" s="291"/>
      <c r="H8" s="292"/>
      <c r="I8" s="293"/>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row>
    <row r="9" spans="1:38" ht="20.100000000000001" customHeight="1">
      <c r="A9" s="13" t="s">
        <v>367</v>
      </c>
      <c r="B9" s="615" t="str">
        <f>'Attach 3(JV)'!B9</f>
        <v/>
      </c>
      <c r="C9" s="615"/>
      <c r="D9" s="11" t="str">
        <f>'Attach 3(JV)'!E9</f>
        <v>Power Grid Corporation of India Ltd.,</v>
      </c>
      <c r="H9" s="288"/>
      <c r="I9" s="290"/>
    </row>
    <row r="10" spans="1:38" ht="20.100000000000001" customHeight="1">
      <c r="A10" s="13" t="s">
        <v>369</v>
      </c>
      <c r="B10" s="615" t="str">
        <f>'Attach 3(JV)'!B10</f>
        <v/>
      </c>
      <c r="C10" s="615"/>
      <c r="D10" s="11" t="str">
        <f>'Attach 3(JV)'!E10</f>
        <v>"Saudamini", Plot No. 2, Sector 29</v>
      </c>
      <c r="H10" s="288"/>
      <c r="I10" s="290"/>
    </row>
    <row r="11" spans="1:38" ht="20.100000000000001" customHeight="1">
      <c r="B11" s="615" t="str">
        <f>'Attach 3(JV)'!B11</f>
        <v/>
      </c>
      <c r="C11" s="615"/>
      <c r="D11" s="11" t="str">
        <f>'Attach 3(JV)'!E11</f>
        <v>Gurgaon (Haryana) - 122001</v>
      </c>
    </row>
    <row r="12" spans="1:38" ht="15" customHeight="1">
      <c r="A12" s="34"/>
      <c r="B12" s="615" t="str">
        <f>'Attach 3(JV)'!B12</f>
        <v/>
      </c>
      <c r="C12" s="615"/>
      <c r="D12" s="11"/>
    </row>
    <row r="13" spans="1:38" ht="20.100000000000001" customHeight="1">
      <c r="A13" s="31" t="s">
        <v>361</v>
      </c>
      <c r="D13" s="43"/>
    </row>
    <row r="14" spans="1:38" ht="72" customHeight="1">
      <c r="A14" s="617" t="s">
        <v>375</v>
      </c>
      <c r="B14" s="617"/>
      <c r="C14" s="617"/>
      <c r="D14" s="617"/>
      <c r="E14" s="617"/>
    </row>
    <row r="15" spans="1:38" ht="20.100000000000001" customHeight="1">
      <c r="A15" s="193" t="s">
        <v>381</v>
      </c>
      <c r="B15" s="193" t="s">
        <v>382</v>
      </c>
      <c r="C15" s="193" t="s">
        <v>383</v>
      </c>
      <c r="D15" s="193" t="s">
        <v>363</v>
      </c>
      <c r="E15" s="193" t="s">
        <v>364</v>
      </c>
    </row>
    <row r="16" spans="1:38" ht="20.100000000000001" customHeight="1">
      <c r="A16" s="194">
        <v>1</v>
      </c>
      <c r="B16" s="338"/>
      <c r="C16" s="338"/>
      <c r="D16" s="338"/>
      <c r="E16" s="338"/>
    </row>
    <row r="17" spans="1:38" ht="20.100000000000001" customHeight="1">
      <c r="A17" s="195">
        <v>2</v>
      </c>
      <c r="B17" s="339"/>
      <c r="C17" s="339"/>
      <c r="D17" s="339"/>
      <c r="E17" s="339"/>
    </row>
    <row r="18" spans="1:38" ht="20.100000000000001" customHeight="1">
      <c r="A18" s="195">
        <v>3</v>
      </c>
      <c r="B18" s="339"/>
      <c r="C18" s="339"/>
      <c r="D18" s="339"/>
      <c r="E18" s="339"/>
    </row>
    <row r="19" spans="1:38" ht="20.100000000000001" customHeight="1">
      <c r="A19" s="195">
        <v>4</v>
      </c>
      <c r="B19" s="339"/>
      <c r="C19" s="339"/>
      <c r="D19" s="339"/>
      <c r="E19" s="339"/>
    </row>
    <row r="20" spans="1:38" ht="19.5" customHeight="1">
      <c r="A20" s="196">
        <v>5</v>
      </c>
      <c r="B20" s="340"/>
      <c r="C20" s="340"/>
      <c r="D20" s="340"/>
      <c r="E20" s="340"/>
    </row>
    <row r="21" spans="1:38" ht="62.25" customHeight="1">
      <c r="A21" s="27"/>
      <c r="B21" s="27"/>
      <c r="C21" s="27"/>
      <c r="D21" s="27"/>
      <c r="E21" s="27"/>
    </row>
    <row r="22" spans="1:38" ht="62.25" customHeight="1">
      <c r="A22" s="617" t="s">
        <v>376</v>
      </c>
      <c r="B22" s="617"/>
      <c r="C22" s="617"/>
      <c r="D22" s="617"/>
      <c r="E22" s="617"/>
    </row>
    <row r="23" spans="1:38" s="186" customFormat="1" ht="15.95" customHeight="1">
      <c r="A23" s="117"/>
      <c r="B23" s="117"/>
      <c r="C23" s="117"/>
      <c r="D23" s="117"/>
      <c r="E23" s="117"/>
      <c r="F23" s="375"/>
      <c r="G23" s="375"/>
      <c r="H23" s="375"/>
      <c r="I23" s="376"/>
      <c r="J23" s="376"/>
      <c r="K23" s="376"/>
      <c r="L23" s="376"/>
      <c r="M23" s="376"/>
      <c r="N23" s="376"/>
      <c r="O23" s="376"/>
      <c r="P23" s="376"/>
      <c r="Q23" s="376"/>
      <c r="R23" s="376"/>
      <c r="S23" s="376"/>
      <c r="T23" s="376"/>
      <c r="U23" s="376"/>
      <c r="V23" s="376"/>
      <c r="W23" s="376"/>
      <c r="X23" s="376"/>
      <c r="Y23" s="376"/>
      <c r="Z23" s="376"/>
      <c r="AA23" s="376"/>
      <c r="AB23" s="376"/>
      <c r="AC23" s="376"/>
      <c r="AD23" s="376"/>
      <c r="AE23" s="376"/>
      <c r="AF23" s="376"/>
      <c r="AG23" s="376"/>
      <c r="AH23" s="376"/>
      <c r="AI23" s="376"/>
      <c r="AJ23" s="376"/>
      <c r="AK23" s="376"/>
      <c r="AL23" s="376"/>
    </row>
    <row r="24" spans="1:38" ht="23.1" customHeight="1">
      <c r="C24" s="39"/>
    </row>
    <row r="25" spans="1:38" ht="23.1" customHeight="1">
      <c r="A25" s="38" t="s">
        <v>6</v>
      </c>
      <c r="B25" s="80" t="str">
        <f>'Attach 3(JV)'!B24</f>
        <v/>
      </c>
      <c r="C25" s="39" t="s">
        <v>4</v>
      </c>
      <c r="D25" s="336" t="str">
        <f>'Attach 3(JV)'!E24</f>
        <v/>
      </c>
    </row>
    <row r="26" spans="1:38" ht="23.1" customHeight="1">
      <c r="A26" s="38" t="s">
        <v>7</v>
      </c>
      <c r="B26" s="336" t="str">
        <f>'Attach 3(JV)'!B25</f>
        <v/>
      </c>
      <c r="C26" s="39" t="s">
        <v>5</v>
      </c>
      <c r="D26" s="336" t="str">
        <f>'Attach 3(JV)'!E25</f>
        <v/>
      </c>
    </row>
    <row r="27" spans="1:38" ht="23.1" customHeight="1">
      <c r="C27" s="39"/>
      <c r="D27" s="39"/>
    </row>
    <row r="28" spans="1:38" ht="20.100000000000001" customHeight="1"/>
    <row r="29" spans="1:38" ht="20.100000000000001" customHeight="1">
      <c r="A29" s="40"/>
    </row>
    <row r="30" spans="1:38" ht="20.100000000000001" customHeight="1"/>
    <row r="31" spans="1:38" ht="20.100000000000001" customHeight="1"/>
    <row r="32" spans="1:38" ht="20.100000000000001" customHeight="1">
      <c r="A32" s="40"/>
    </row>
    <row r="33" spans="1:1" ht="20.100000000000001" customHeight="1"/>
    <row r="34" spans="1:1" ht="20.100000000000001" customHeight="1">
      <c r="A34" s="40"/>
    </row>
    <row r="35" spans="1:1" ht="20.100000000000001" customHeight="1"/>
    <row r="36" spans="1:1" ht="20.100000000000001" customHeight="1">
      <c r="A36" s="40"/>
    </row>
    <row r="37" spans="1:1" ht="20.100000000000001" customHeight="1"/>
    <row r="38" spans="1:1" ht="20.100000000000001" customHeight="1"/>
    <row r="39" spans="1:1" ht="20.100000000000001" customHeight="1"/>
    <row r="40" spans="1:1" ht="20.100000000000001" customHeight="1"/>
  </sheetData>
  <sheetProtection password="EE0B" sheet="1" objects="1" scenarios="1" selectLockedCells="1"/>
  <customSheetViews>
    <customSheetView guid="{A506B351-DE43-4CCA-818F-D2B51F2607AA}" showPageBreaks="1" showGridLines="0" zeroValues="0" printArea="1" view="pageBreakPreview">
      <selection activeCell="C16" sqref="C16"/>
      <pageMargins left="0.75" right="0.63" top="0.57999999999999996" bottom="0.4" header="0.34" footer="0.2"/>
      <pageSetup orientation="portrait" r:id="rId1"/>
      <headerFooter alignWithMargins="0">
        <oddFooter>&amp;R&amp;"Book Antiqua,Bold"&amp;8 Page &amp;P of &amp;N</oddFooter>
      </headerFooter>
    </customSheetView>
    <customSheetView guid="{1F125E51-1799-42D0-B41E-DC039BB17D59}" showPageBreaks="1" showGridLines="0" zeroValues="0" printArea="1" view="pageBreakPreview" topLeftCell="A4">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14C32814-5A59-4863-9FB1-822FBB75D7D1}" showPageBreaks="1" showGridLines="0" zeroValues="0" printArea="1"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AA750348-930C-43DE-ADD0-8D60980F5013}" showPageBreaks="1" showGridLines="0" zeroValues="0" printArea="1" view="pageBreakPreview">
      <selection activeCell="C17" sqref="C17"/>
      <pageMargins left="0.75" right="0.63" top="0.57999999999999996" bottom="0.4" header="0.34" footer="0.2"/>
      <pageSetup orientation="portrait" r:id="rId4"/>
      <headerFooter alignWithMargins="0">
        <oddFooter>&amp;R&amp;"Book Antiqua,Bold"&amp;8 Page &amp;P of &amp;N</oddFooter>
      </headerFooter>
    </customSheetView>
    <customSheetView guid="{CFBF18EC-8277-4311-991B-395AF21BB33B}" showPageBreaks="1" showGridLines="0" zeroValues="0" printArea="1" view="pageBreakPreview">
      <selection activeCell="C17" sqref="C17"/>
      <pageMargins left="0.75" right="0.63" top="0.57999999999999996" bottom="0.4" header="0.34" footer="0.2"/>
      <pageSetup orientation="portrait" r:id="rId5"/>
      <headerFooter alignWithMargins="0">
        <oddFooter>&amp;R&amp;"Book Antiqua,Bold"&amp;8 Page &amp;P of &amp;N</oddFooter>
      </headerFooter>
    </customSheetView>
    <customSheetView guid="{82C64B11-1F50-45B5-B7BB-9F1DC733C833}" showPageBreaks="1" showGridLines="0" zeroValues="0" printArea="1" view="pageBreakPreview">
      <selection activeCell="B75" sqref="B75:C75"/>
      <pageMargins left="0.75" right="0.63" top="0.57999999999999996" bottom="0.4" header="0.34" footer="0.2"/>
      <pageSetup orientation="portrait" r:id="rId6"/>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2"/>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82E8A0F5-0020-4355-95CF-28601763A783}" showPageBreaks="1" showGridLines="0" zeroValues="0" printArea="1" view="pageBreakPreview" topLeftCell="A16">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4C1C443-3199-4288-884A-D16AF7B2CD69}" showPageBreaks="1" showGridLines="0" zeroValues="0" printArea="1" view="pageBreakPreview" topLeftCell="A4">
      <selection activeCell="B16" sqref="B16"/>
      <pageMargins left="0.75" right="0.63" top="0.57999999999999996" bottom="0.4" header="0.34" footer="0.2"/>
      <pageSetup orientation="portrait" r:id="rId19"/>
      <headerFooter alignWithMargins="0">
        <oddFooter>&amp;R&amp;"Book Antiqua,Bold"&amp;8 Page &amp;P of &amp;N</oddFooter>
      </headerFooter>
    </customSheetView>
    <customSheetView guid="{CB7CD015-9A92-451A-BEF4-2BC98E3768DD}" showPageBreaks="1" showGridLines="0" zeroValues="0" printArea="1" view="pageBreakPreview" topLeftCell="A4">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0D490C87-B003-4943-9825-ACE0B8E7CC06}" showPageBreaks="1" showGridLines="0" zeroValues="0" printArea="1" view="pageBreakPreview">
      <selection activeCell="B75" sqref="B75:C75"/>
      <pageMargins left="0.75" right="0.63" top="0.57999999999999996" bottom="0.4" header="0.34" footer="0.2"/>
      <pageSetup orientation="portrait" r:id="rId21"/>
      <headerFooter alignWithMargins="0">
        <oddFooter>&amp;R&amp;"Book Antiqua,Bold"&amp;8 Page &amp;P of &amp;N</oddFooter>
      </headerFooter>
    </customSheetView>
    <customSheetView guid="{7A88FC7A-7690-48AB-B789-172043AFADC8}" showPageBreaks="1" showGridLines="0" zeroValues="0" printArea="1" view="pageBreakPreview" topLeftCell="A7">
      <selection activeCell="B75" sqref="B75:C75"/>
      <pageMargins left="0.75" right="0.63" top="0.57999999999999996" bottom="0.4" header="0.34" footer="0.2"/>
      <pageSetup orientation="portrait" r:id="rId22"/>
      <headerFooter alignWithMargins="0">
        <oddFooter>&amp;R&amp;"Book Antiqua,Bold"&amp;8 Page &amp;P of &amp;N</oddFooter>
      </headerFooter>
    </customSheetView>
    <customSheetView guid="{1E2D7167-D6B7-4690-9A83-BF768C4223A4}" showPageBreaks="1" showGridLines="0" zeroValues="0" printArea="1" view="pageBreakPreview">
      <selection activeCell="C17" sqref="C17"/>
      <pageMargins left="0.75" right="0.63" top="0.57999999999999996" bottom="0.4" header="0.34" footer="0.2"/>
      <pageSetup orientation="portrait" r:id="rId23"/>
      <headerFooter alignWithMargins="0">
        <oddFooter>&amp;R&amp;"Book Antiqua,Bold"&amp;8 Page &amp;P of &amp;N</oddFooter>
      </headerFooter>
    </customSheetView>
    <customSheetView guid="{A36312D6-6542-430C-9B41-AC312BBA51FD}" showPageBreaks="1" showGridLines="0" zeroValues="0" printArea="1" view="pageBreakPreview">
      <selection activeCell="C16" sqref="C16"/>
      <pageMargins left="0.75" right="0.63" top="0.57999999999999996" bottom="0.4" header="0.34" footer="0.2"/>
      <pageSetup orientation="portrait" r:id="rId24"/>
      <headerFooter alignWithMargins="0">
        <oddFooter>&amp;R&amp;"Book Antiqua,Bold"&amp;8 Page &amp;P of &amp;N</oddFooter>
      </headerFooter>
    </customSheetView>
    <customSheetView guid="{70BF6F06-85BA-4CCF-BC67-75A4B6D4F833}" showPageBreaks="1" showGridLines="0" zeroValues="0" printArea="1" view="pageBreakPreview">
      <selection activeCell="C16" sqref="C16"/>
      <pageMargins left="0.75" right="0.63" top="0.57999999999999996" bottom="0.4" header="0.34" footer="0.2"/>
      <pageSetup orientation="portrait" r:id="rId25"/>
      <headerFooter alignWithMargins="0">
        <oddFooter>&amp;R&amp;"Book Antiqua,Bold"&amp;8 Page &amp;P of &amp;N</oddFooter>
      </headerFooter>
    </customSheetView>
  </customSheetViews>
  <mergeCells count="9">
    <mergeCell ref="A3:E3"/>
    <mergeCell ref="A5:E5"/>
    <mergeCell ref="A14:E14"/>
    <mergeCell ref="A8:C8"/>
    <mergeCell ref="A22:E22"/>
    <mergeCell ref="B9:C9"/>
    <mergeCell ref="B10:C10"/>
    <mergeCell ref="B11:C11"/>
    <mergeCell ref="B12:C12"/>
  </mergeCells>
  <phoneticPr fontId="6" type="noConversion"/>
  <pageMargins left="0.75" right="0.63" top="0.57999999999999996" bottom="0.4" header="0.34" footer="0.2"/>
  <pageSetup orientation="portrait" r:id="rId26"/>
  <headerFooter alignWithMargins="0">
    <oddFooter>&amp;R&amp;"Book Antiqua,Bold"&amp;8 Page &amp;P of &amp;N</oddFooter>
  </headerFooter>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sheetPr>
  <dimension ref="A1:I35"/>
  <sheetViews>
    <sheetView showGridLines="0" view="pageBreakPreview" topLeftCell="A10" zoomScaleNormal="100" zoomScaleSheetLayoutView="100" workbookViewId="0">
      <selection activeCell="B20" sqref="B20:E20"/>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 xml:space="preserve">Specification No. :CC-CS/912-NR1/TW-3957/3/G3 </v>
      </c>
      <c r="B1" s="24"/>
      <c r="C1" s="24"/>
      <c r="D1" s="24"/>
      <c r="E1" s="25" t="str">
        <f>"Attachment-4(B) "</f>
        <v xml:space="preserve">Attachment-4(B) </v>
      </c>
    </row>
    <row r="3" spans="1:9" ht="114.7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30"/>
      <c r="H4" s="32"/>
      <c r="I4" s="10"/>
    </row>
    <row r="5" spans="1:9" ht="20.100000000000001" customHeight="1">
      <c r="A5" s="610" t="s">
        <v>374</v>
      </c>
      <c r="B5" s="610"/>
      <c r="C5" s="610"/>
      <c r="D5" s="610"/>
      <c r="E5" s="610"/>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08" t="str">
        <f>'Attach 3(JV)'!A8</f>
        <v/>
      </c>
      <c r="B8" s="608"/>
      <c r="C8" s="608"/>
      <c r="D8" s="608"/>
      <c r="E8" s="11" t="str">
        <f>'Attach 3(JV)'!E8</f>
        <v>Contract Services</v>
      </c>
      <c r="H8" s="32"/>
      <c r="I8" s="12"/>
    </row>
    <row r="9" spans="1:9" ht="20.100000000000001" customHeight="1">
      <c r="A9" s="13" t="s">
        <v>367</v>
      </c>
      <c r="B9" s="615" t="str">
        <f>'Attach 3(JV)'!B9</f>
        <v/>
      </c>
      <c r="C9" s="615"/>
      <c r="D9" s="615"/>
      <c r="E9" s="11" t="str">
        <f>'Attach 3(JV)'!E9</f>
        <v>Power Grid Corporation of India Ltd.,</v>
      </c>
      <c r="H9" s="32"/>
      <c r="I9" s="12"/>
    </row>
    <row r="10" spans="1:9" ht="20.100000000000001" customHeight="1">
      <c r="A10" s="13" t="s">
        <v>369</v>
      </c>
      <c r="B10" s="615" t="str">
        <f>'Attach 3(JV)'!B10</f>
        <v/>
      </c>
      <c r="C10" s="615"/>
      <c r="D10" s="615"/>
      <c r="E10" s="11" t="str">
        <f>'Attach 3(JV)'!E10</f>
        <v>"Saudamini", Plot No. 2, Sector 29</v>
      </c>
      <c r="H10" s="32"/>
      <c r="I10" s="12"/>
    </row>
    <row r="11" spans="1:9" ht="20.100000000000001" customHeight="1">
      <c r="B11" s="615" t="str">
        <f>'Attach 3(JV)'!B11</f>
        <v/>
      </c>
      <c r="C11" s="615"/>
      <c r="D11" s="615"/>
      <c r="E11" s="11" t="str">
        <f>'Attach 3(JV)'!E11</f>
        <v>Gurgaon (Haryana) - 122001</v>
      </c>
    </row>
    <row r="12" spans="1:9" ht="20.100000000000001" customHeight="1">
      <c r="A12" s="34"/>
      <c r="B12" s="615" t="str">
        <f>'Attach 3(JV)'!B12</f>
        <v/>
      </c>
      <c r="C12" s="615"/>
      <c r="D12" s="615"/>
      <c r="E12" s="11"/>
    </row>
    <row r="13" spans="1:9" ht="20.100000000000001" customHeight="1">
      <c r="A13" s="31" t="s">
        <v>361</v>
      </c>
    </row>
    <row r="14" spans="1:9" ht="20.100000000000001" customHeight="1">
      <c r="A14" s="34"/>
    </row>
    <row r="15" spans="1:9" ht="87.75" customHeight="1">
      <c r="A15" s="577" t="s">
        <v>384</v>
      </c>
      <c r="B15" s="577"/>
      <c r="C15" s="577"/>
      <c r="D15" s="577"/>
      <c r="E15" s="577"/>
    </row>
    <row r="16" spans="1:9" ht="30" customHeight="1">
      <c r="A16" s="109" t="s">
        <v>377</v>
      </c>
      <c r="B16" s="618"/>
      <c r="C16" s="618"/>
      <c r="D16" s="618"/>
      <c r="E16" s="618"/>
    </row>
    <row r="17" spans="1:5" ht="30" customHeight="1">
      <c r="A17" s="109" t="s">
        <v>378</v>
      </c>
      <c r="B17" s="618"/>
      <c r="C17" s="618"/>
      <c r="D17" s="618"/>
      <c r="E17" s="618"/>
    </row>
    <row r="18" spans="1:5" ht="30" customHeight="1">
      <c r="A18" s="109" t="s">
        <v>379</v>
      </c>
      <c r="B18" s="618"/>
      <c r="C18" s="618"/>
      <c r="D18" s="618"/>
      <c r="E18" s="618"/>
    </row>
    <row r="19" spans="1:5" ht="30" customHeight="1">
      <c r="A19" s="44" t="s">
        <v>380</v>
      </c>
      <c r="B19" s="618"/>
      <c r="C19" s="618"/>
      <c r="D19" s="618"/>
      <c r="E19" s="618"/>
    </row>
    <row r="20" spans="1:5" ht="30" customHeight="1">
      <c r="A20" s="44" t="s">
        <v>80</v>
      </c>
      <c r="B20" s="618"/>
      <c r="C20" s="618"/>
      <c r="D20" s="618"/>
      <c r="E20" s="618"/>
    </row>
    <row r="21" spans="1:5" ht="30" customHeight="1">
      <c r="A21" s="44" t="s">
        <v>83</v>
      </c>
      <c r="B21" s="618"/>
      <c r="C21" s="618"/>
      <c r="D21" s="618"/>
      <c r="E21" s="618"/>
    </row>
    <row r="22" spans="1:5" ht="16.5" customHeight="1">
      <c r="A22" s="167"/>
      <c r="B22" s="168"/>
      <c r="C22" s="168"/>
      <c r="D22" s="168"/>
      <c r="E22" s="168"/>
    </row>
    <row r="23" spans="1:5" ht="27.95" customHeight="1">
      <c r="D23" s="39"/>
    </row>
    <row r="24" spans="1:5" ht="27.95" customHeight="1">
      <c r="A24" s="38" t="s">
        <v>6</v>
      </c>
      <c r="B24" s="80" t="str">
        <f>'Attach 3(JV)'!B24</f>
        <v/>
      </c>
      <c r="D24" s="39" t="s">
        <v>4</v>
      </c>
      <c r="E24" s="336" t="str">
        <f>'Attach 3(JV)'!E24</f>
        <v/>
      </c>
    </row>
    <row r="25" spans="1:5" ht="27.95" customHeight="1">
      <c r="A25" s="38" t="s">
        <v>7</v>
      </c>
      <c r="B25" s="336" t="str">
        <f>'Attach 3(JV)'!B25</f>
        <v/>
      </c>
      <c r="D25" s="39" t="s">
        <v>5</v>
      </c>
      <c r="E25" s="336" t="str">
        <f>'Attach 3(JV)'!E25</f>
        <v/>
      </c>
    </row>
    <row r="26" spans="1:5" ht="27.95" customHeight="1">
      <c r="D26" s="39"/>
    </row>
    <row r="27" spans="1:5" ht="33" customHeight="1"/>
    <row r="28" spans="1:5" ht="33"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c r="A35" s="40"/>
    </row>
  </sheetData>
  <sheetProtection password="EE0B" sheet="1" objects="1" scenarios="1" selectLockedCells="1"/>
  <customSheetViews>
    <customSheetView guid="{A506B351-DE43-4CCA-818F-D2B51F2607AA}" showPageBreaks="1" showGridLines="0" printArea="1" view="pageBreakPreview" topLeftCell="A10">
      <selection activeCell="B20" sqref="B20:E20"/>
      <pageMargins left="0.75" right="0.63" top="0.57999999999999996" bottom="0.6" header="0.34" footer="0.35"/>
      <pageSetup scale="95"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14C32814-5A59-4863-9FB1-822FBB75D7D1}" showPageBreaks="1" showGridLines="0" printArea="1" view="pageBreakPreview">
      <selection activeCell="B16" sqref="B16:E16"/>
      <pageMargins left="0.75" right="0.63" top="0.57999999999999996" bottom="0.6" header="0.34" footer="0.35"/>
      <pageSetup scale="95" orientation="portrait" r:id="rId3"/>
      <headerFooter alignWithMargins="0">
        <oddFooter>&amp;R&amp;"Book Antiqua,Bold"&amp;8 Page &amp;P of &amp;N</oddFooter>
      </headerFooter>
    </customSheetView>
    <customSheetView guid="{AA750348-930C-43DE-ADD0-8D60980F5013}" showPageBreaks="1" showGridLines="0" printArea="1" view="pageBreakPreview" topLeftCell="A10">
      <selection activeCell="B75" sqref="B75:C75"/>
      <pageMargins left="0.75" right="0.63" top="0.57999999999999996" bottom="0.6" header="0.34" footer="0.35"/>
      <pageSetup scale="95" orientation="portrait" r:id="rId4"/>
      <headerFooter alignWithMargins="0">
        <oddFooter>&amp;R&amp;"Book Antiqua,Bold"&amp;8 Page &amp;P of &amp;N</oddFooter>
      </headerFooter>
    </customSheetView>
    <customSheetView guid="{CFBF18EC-8277-4311-991B-395AF21BB33B}" showPageBreaks="1" showGridLines="0" printArea="1" view="pageBreakPreview" topLeftCell="A10">
      <selection activeCell="B75" sqref="B75:C75"/>
      <pageMargins left="0.75" right="0.63" top="0.57999999999999996" bottom="0.6" header="0.34" footer="0.35"/>
      <pageSetup scale="95" orientation="portrait" r:id="rId5"/>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2"/>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7">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4C1C443-3199-4288-884A-D16AF7B2CD69}" showPageBreaks="1" showGridLines="0" printArea="1" view="pageBreakPreview" topLeftCell="A7">
      <selection activeCell="B16" sqref="B16:E16"/>
      <pageMargins left="0.75" right="0.63" top="0.57999999999999996" bottom="0.6" header="0.34" footer="0.35"/>
      <pageSetup scale="95" orientation="portrait" r:id="rId19"/>
      <headerFooter alignWithMargins="0">
        <oddFooter>&amp;R&amp;"Book Antiqua,Bold"&amp;8 Page &amp;P of &amp;N</oddFooter>
      </headerFooter>
    </customSheetView>
    <customSheetView guid="{CB7CD015-9A92-451A-BEF4-2BC98E3768DD}" showPageBreaks="1" showGridLines="0" printArea="1" view="pageBreakPreview" topLeftCell="A7">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7A88FC7A-7690-48AB-B789-172043AFADC8}" showPageBreaks="1" showGridLines="0" printArea="1" view="pageBreakPreview" topLeftCell="A19">
      <selection activeCell="B75" sqref="B75:C75"/>
      <pageMargins left="0.75" right="0.63" top="0.57999999999999996" bottom="0.6" header="0.34" footer="0.35"/>
      <pageSetup scale="95"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10">
      <selection activeCell="B75" sqref="B75:C75"/>
      <pageMargins left="0.75" right="0.63" top="0.57999999999999996" bottom="0.6" header="0.34" footer="0.35"/>
      <pageSetup scale="95" orientation="portrait" r:id="rId23"/>
      <headerFooter alignWithMargins="0">
        <oddFooter>&amp;R&amp;"Book Antiqua,Bold"&amp;8 Page &amp;P of &amp;N</oddFooter>
      </headerFooter>
    </customSheetView>
    <customSheetView guid="{A36312D6-6542-430C-9B41-AC312BBA51FD}" showPageBreaks="1" showGridLines="0" printArea="1" view="pageBreakPreview" topLeftCell="A10">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70BF6F06-85BA-4CCF-BC67-75A4B6D4F833}" showPageBreaks="1" showGridLines="0" printArea="1" view="pageBreakPreview" topLeftCell="A10">
      <selection activeCell="B20" sqref="B20:E20"/>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14">
    <mergeCell ref="B21:E21"/>
    <mergeCell ref="A15:E15"/>
    <mergeCell ref="B9:D9"/>
    <mergeCell ref="A3:E3"/>
    <mergeCell ref="A5:E5"/>
    <mergeCell ref="B10:D10"/>
    <mergeCell ref="B11:D11"/>
    <mergeCell ref="B12:D12"/>
    <mergeCell ref="A8:D8"/>
    <mergeCell ref="B16:E16"/>
    <mergeCell ref="B17:E17"/>
    <mergeCell ref="B18:E18"/>
    <mergeCell ref="B19:E19"/>
    <mergeCell ref="B20:E20"/>
  </mergeCells>
  <phoneticPr fontId="6" type="noConversion"/>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sheetPr>
  <dimension ref="A1:I29"/>
  <sheetViews>
    <sheetView showGridLines="0" view="pageBreakPreview" zoomScaleNormal="100" zoomScaleSheetLayoutView="100" workbookViewId="0">
      <selection activeCell="B18" sqref="B18"/>
    </sheetView>
  </sheetViews>
  <sheetFormatPr defaultColWidth="9.140625" defaultRowHeight="16.5"/>
  <cols>
    <col min="1" max="1" width="12.140625" style="31" customWidth="1"/>
    <col min="2" max="2" width="30.7109375" style="31" customWidth="1"/>
    <col min="3" max="3" width="20.42578125" style="31" customWidth="1"/>
    <col min="4" max="4" width="18.85546875" style="31" customWidth="1"/>
    <col min="5" max="5" width="20" style="31" customWidth="1"/>
    <col min="6" max="7" width="9.140625" style="26"/>
    <col min="8" max="8" width="0" style="26" hidden="1" customWidth="1"/>
    <col min="9" max="16384" width="9.140625" style="27"/>
  </cols>
  <sheetData>
    <row r="1" spans="1:9">
      <c r="A1" s="23" t="str">
        <f>Basic!B3</f>
        <v xml:space="preserve">CC-CS/912-NR1/TW-3957/3/G3 </v>
      </c>
      <c r="B1" s="24"/>
      <c r="C1" s="24"/>
      <c r="D1" s="24"/>
      <c r="E1" s="25" t="str">
        <f>"Attachment-5 "</f>
        <v xml:space="preserve">Attachment-5 </v>
      </c>
    </row>
    <row r="2" spans="1:9" ht="8.1" customHeight="1"/>
    <row r="3" spans="1:9" ht="69"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7.5" hidden="1" customHeight="1">
      <c r="A4" s="30"/>
      <c r="H4" s="32"/>
      <c r="I4" s="10"/>
    </row>
    <row r="5" spans="1:9" ht="20.100000000000001" customHeight="1">
      <c r="A5" s="610" t="s">
        <v>730</v>
      </c>
      <c r="B5" s="610"/>
      <c r="C5" s="610"/>
      <c r="D5" s="610"/>
      <c r="E5" s="610"/>
      <c r="F5" s="33"/>
      <c r="H5" s="32"/>
      <c r="I5" s="12"/>
    </row>
    <row r="6" spans="1:9" ht="8.1" customHeight="1">
      <c r="A6" s="34"/>
      <c r="H6" s="32"/>
      <c r="I6" s="12"/>
    </row>
    <row r="7" spans="1:9" ht="20.100000000000001" customHeight="1">
      <c r="A7" s="35" t="str">
        <f>'Attach 3(JV)'!A7</f>
        <v>Bidder’s Name and Address (Lead Partner) :</v>
      </c>
      <c r="B7" s="34"/>
      <c r="C7" s="34"/>
      <c r="D7" s="15" t="str">
        <f>'Attach 3(JV)'!E7</f>
        <v>To:</v>
      </c>
      <c r="H7" s="32"/>
      <c r="I7" s="12"/>
    </row>
    <row r="8" spans="1:9" ht="36" customHeight="1">
      <c r="A8" s="608" t="str">
        <f>'Attach 3(JV)'!A8</f>
        <v/>
      </c>
      <c r="B8" s="608"/>
      <c r="C8" s="608"/>
      <c r="D8" s="11" t="str">
        <f>'Attach 3(JV)'!E8</f>
        <v>Contract Services</v>
      </c>
      <c r="H8" s="32"/>
      <c r="I8" s="12"/>
    </row>
    <row r="9" spans="1:9" ht="20.100000000000001" customHeight="1">
      <c r="A9" s="13" t="s">
        <v>367</v>
      </c>
      <c r="B9" s="615" t="str">
        <f>'Attach 3(JV)'!B9</f>
        <v/>
      </c>
      <c r="C9" s="615"/>
      <c r="D9" s="11" t="str">
        <f>'Attach 3(JV)'!E9</f>
        <v>Power Grid Corporation of India Ltd.,</v>
      </c>
      <c r="H9" s="32"/>
      <c r="I9" s="12"/>
    </row>
    <row r="10" spans="1:9" ht="20.100000000000001" customHeight="1">
      <c r="A10" s="13" t="s">
        <v>369</v>
      </c>
      <c r="B10" s="615" t="str">
        <f>'Attach 3(JV)'!B10</f>
        <v/>
      </c>
      <c r="C10" s="615"/>
      <c r="D10" s="11" t="str">
        <f>'Attach 3(JV)'!E10</f>
        <v>"Saudamini", Plot No. 2, Sector 29</v>
      </c>
      <c r="H10" s="32"/>
      <c r="I10" s="12"/>
    </row>
    <row r="11" spans="1:9" ht="20.100000000000001" customHeight="1">
      <c r="B11" s="615" t="str">
        <f>'Attach 3(JV)'!B11</f>
        <v/>
      </c>
      <c r="C11" s="615"/>
      <c r="D11" s="11" t="str">
        <f>'Attach 3(JV)'!E11</f>
        <v>Gurgaon (Haryana) - 122001</v>
      </c>
    </row>
    <row r="12" spans="1:9" ht="9.75" customHeight="1">
      <c r="A12" s="34"/>
      <c r="B12" s="615" t="str">
        <f>'Attach 3(JV)'!B12</f>
        <v/>
      </c>
      <c r="C12" s="615"/>
      <c r="D12" s="11"/>
    </row>
    <row r="13" spans="1:9" ht="21" customHeight="1">
      <c r="A13" s="426"/>
      <c r="B13" s="427"/>
      <c r="C13" s="427"/>
      <c r="D13" s="11"/>
    </row>
    <row r="14" spans="1:9" ht="17.25" customHeight="1">
      <c r="A14" s="383" t="s">
        <v>361</v>
      </c>
      <c r="B14" s="383"/>
      <c r="C14" s="383"/>
      <c r="D14" s="391"/>
      <c r="E14" s="383"/>
    </row>
    <row r="15" spans="1:9" ht="54" customHeight="1">
      <c r="A15" s="625" t="s">
        <v>567</v>
      </c>
      <c r="B15" s="625"/>
      <c r="C15" s="625"/>
      <c r="D15" s="625"/>
      <c r="E15" s="625"/>
    </row>
    <row r="16" spans="1:9" ht="37.5" customHeight="1">
      <c r="A16" s="626" t="s">
        <v>365</v>
      </c>
      <c r="B16" s="626" t="s">
        <v>383</v>
      </c>
      <c r="C16" s="626" t="s">
        <v>385</v>
      </c>
      <c r="D16" s="628" t="s">
        <v>386</v>
      </c>
      <c r="E16" s="629"/>
    </row>
    <row r="17" spans="1:8" ht="38.25" customHeight="1">
      <c r="A17" s="627"/>
      <c r="B17" s="627"/>
      <c r="C17" s="627"/>
      <c r="D17" s="428" t="s">
        <v>387</v>
      </c>
      <c r="E17" s="428" t="s">
        <v>106</v>
      </c>
    </row>
    <row r="18" spans="1:8" ht="17.25" customHeight="1">
      <c r="A18" s="429">
        <v>1</v>
      </c>
      <c r="B18" s="430"/>
      <c r="C18" s="430"/>
      <c r="D18" s="430"/>
      <c r="E18" s="430"/>
    </row>
    <row r="19" spans="1:8" ht="17.25" customHeight="1">
      <c r="A19" s="431">
        <v>2</v>
      </c>
      <c r="B19" s="432"/>
      <c r="C19" s="432"/>
      <c r="D19" s="432"/>
      <c r="E19" s="432"/>
    </row>
    <row r="20" spans="1:8" ht="17.25" customHeight="1">
      <c r="A20" s="431">
        <v>3</v>
      </c>
      <c r="B20" s="432"/>
      <c r="C20" s="432"/>
      <c r="D20" s="432"/>
      <c r="E20" s="432"/>
      <c r="H20" s="26" t="b">
        <v>1</v>
      </c>
    </row>
    <row r="21" spans="1:8" ht="17.25" customHeight="1">
      <c r="A21" s="431">
        <v>4</v>
      </c>
      <c r="B21" s="432"/>
      <c r="C21" s="432"/>
      <c r="D21" s="432"/>
      <c r="E21" s="432"/>
    </row>
    <row r="22" spans="1:8" ht="23.25" customHeight="1">
      <c r="A22" s="433">
        <v>5</v>
      </c>
      <c r="B22" s="434"/>
      <c r="C22" s="434"/>
      <c r="D22" s="434"/>
      <c r="E22" s="434"/>
    </row>
    <row r="23" spans="1:8" ht="27.75" customHeight="1">
      <c r="A23" s="619" t="s">
        <v>651</v>
      </c>
      <c r="B23" s="620"/>
      <c r="C23" s="620"/>
      <c r="D23" s="620"/>
      <c r="E23" s="621"/>
    </row>
    <row r="24" spans="1:8" ht="9.75" customHeight="1">
      <c r="A24" s="622"/>
      <c r="B24" s="623"/>
      <c r="C24" s="623"/>
      <c r="D24" s="623"/>
      <c r="E24" s="624"/>
    </row>
    <row r="25" spans="1:8">
      <c r="A25" s="221"/>
      <c r="B25" s="221"/>
      <c r="C25" s="221"/>
      <c r="D25" s="221"/>
      <c r="E25" s="221"/>
      <c r="F25" s="36"/>
      <c r="G25" s="36"/>
      <c r="H25" s="36"/>
    </row>
    <row r="26" spans="1:8" ht="11.25" customHeight="1">
      <c r="A26" s="117"/>
      <c r="B26" s="117"/>
      <c r="C26" s="39"/>
      <c r="D26" s="117"/>
      <c r="E26" s="117"/>
      <c r="F26" s="36"/>
      <c r="G26" s="36"/>
      <c r="H26" s="36"/>
    </row>
    <row r="27" spans="1:8" ht="15.95" customHeight="1">
      <c r="A27" s="38" t="s">
        <v>6</v>
      </c>
      <c r="B27" s="80" t="str">
        <f>'Attach 3(JV)'!B24</f>
        <v/>
      </c>
      <c r="C27" s="39" t="s">
        <v>4</v>
      </c>
      <c r="D27" s="336" t="str">
        <f>'Attach 3(JV)'!E24</f>
        <v/>
      </c>
    </row>
    <row r="28" spans="1:8" ht="15.95" customHeight="1">
      <c r="A28" s="38" t="s">
        <v>7</v>
      </c>
      <c r="B28" s="336" t="str">
        <f>'Attach 3(JV)'!B25</f>
        <v/>
      </c>
      <c r="C28" s="39" t="s">
        <v>5</v>
      </c>
      <c r="D28" s="336" t="str">
        <f>'Attach 3(JV)'!E25</f>
        <v/>
      </c>
    </row>
    <row r="29" spans="1:8" ht="15.95" customHeight="1">
      <c r="A29" s="27"/>
      <c r="B29" s="27"/>
      <c r="C29" s="39"/>
      <c r="D29" s="27"/>
      <c r="E29" s="27"/>
    </row>
  </sheetData>
  <sheetProtection password="EE0B" sheet="1" objects="1" scenarios="1" selectLockedCells="1"/>
  <customSheetViews>
    <customSheetView guid="{A506B351-DE43-4CCA-818F-D2B51F2607AA}" showPageBreaks="1" showGridLines="0" printArea="1" hiddenRows="1" hiddenColumns="1" view="pageBreakPreview">
      <selection activeCell="B18" sqref="B18"/>
      <pageMargins left="0.75" right="0.46" top="0.4" bottom="0.47" header="0.26" footer="0.28999999999999998"/>
      <pageSetup scale="89" orientation="portrait" r:id="rId1"/>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B18" sqref="B18"/>
      <pageMargins left="0.75" right="0.46" top="0.4" bottom="0.47" header="0.26" footer="0.28999999999999998"/>
      <pageSetup scale="89" orientation="portrait" r:id="rId2"/>
      <headerFooter alignWithMargins="0">
        <oddFooter>&amp;R&amp;"Book Antiqua,Bold"&amp;8 Page &amp;P of &amp;N</oddFooter>
      </headerFooter>
    </customSheetView>
    <customSheetView guid="{14C32814-5A59-4863-9FB1-822FBB75D7D1}" showPageBreaks="1" showGridLines="0" printArea="1" hiddenRows="1" hiddenColumns="1" view="pageBreakPreview" topLeftCell="A7">
      <selection activeCell="B29" sqref="B29"/>
      <pageMargins left="0.75" right="0.46" top="0.4" bottom="0.47" header="0.26" footer="0.28999999999999998"/>
      <pageSetup scale="89" orientation="portrait" r:id="rId3"/>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11">
      <selection activeCell="C30" sqref="C30"/>
      <pageMargins left="0.75" right="0.46" top="0.4" bottom="0.47" header="0.26" footer="0.28999999999999998"/>
      <pageSetup scale="89" orientation="portrait" r:id="rId4"/>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11">
      <selection activeCell="C30" sqref="C30"/>
      <pageMargins left="0.75" right="0.46" top="0.4" bottom="0.47" header="0.26" footer="0.28999999999999998"/>
      <pageSetup scale="89" orientation="portrait" r:id="rId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7">
      <selection activeCell="C22" sqref="C22"/>
      <pageMargins left="0.75" right="0.46" top="0.4" bottom="0.47" header="0.26" footer="0.28999999999999998"/>
      <pageSetup scale="95" orientation="portrait" r:id="rId6"/>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2"/>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11">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6">
      <selection activeCell="B29" sqref="B29"/>
      <pageMargins left="0.75" right="0.46" top="0.4" bottom="0.47" header="0.26" footer="0.28999999999999998"/>
      <pageSetup scale="95" orientation="portrait" r:id="rId19"/>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24">
      <selection activeCell="B29" sqref="B29"/>
      <pageMargins left="0.75" right="0.46" top="0.4" bottom="0.47" header="0.26" footer="0.28999999999999998"/>
      <pageSetup scale="95" orientation="portrait" r:id="rId20"/>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7">
      <selection activeCell="C18" sqref="C18"/>
      <pageMargins left="0.75" right="0.46" top="0.4" bottom="0.47" header="0.26" footer="0.28999999999999998"/>
      <pageSetup scale="95" orientation="portrait" r:id="rId21"/>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20">
      <selection activeCell="B18" sqref="B18"/>
      <pageMargins left="0.75" right="0.46" top="0.4" bottom="0.47" header="0.26" footer="0.28999999999999998"/>
      <pageSetup scale="89" orientation="portrait" r:id="rId22"/>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11">
      <selection activeCell="C30" sqref="C30"/>
      <pageMargins left="0.75" right="0.46" top="0.4" bottom="0.47" header="0.26" footer="0.28999999999999998"/>
      <pageSetup scale="89" orientation="portrait" r:id="rId23"/>
      <headerFooter alignWithMargins="0">
        <oddFooter>&amp;R&amp;"Book Antiqua,Bold"&amp;8 Page &amp;P of &amp;N</oddFooter>
      </headerFooter>
    </customSheetView>
    <customSheetView guid="{A36312D6-6542-430C-9B41-AC312BBA51FD}" showPageBreaks="1" showGridLines="0" printArea="1" hiddenRows="1" hiddenColumns="1" view="pageBreakPreview" topLeftCell="A16">
      <selection activeCell="B21" sqref="B21"/>
      <pageMargins left="0.75" right="0.46" top="0.4" bottom="0.47" header="0.26" footer="0.28999999999999998"/>
      <pageSetup scale="89" orientation="portrait" r:id="rId24"/>
      <headerFooter alignWithMargins="0">
        <oddFooter>&amp;R&amp;"Book Antiqua,Bold"&amp;8 Page &amp;P of &amp;N</oddFooter>
      </headerFooter>
    </customSheetView>
    <customSheetView guid="{70BF6F06-85BA-4CCF-BC67-75A4B6D4F833}" showPageBreaks="1" showGridLines="0" printArea="1" hiddenRows="1" hiddenColumns="1" view="pageBreakPreview">
      <selection activeCell="B18" sqref="B18"/>
      <pageMargins left="0.75" right="0.46" top="0.4" bottom="0.47" header="0.26" footer="0.28999999999999998"/>
      <pageSetup scale="89" orientation="portrait" r:id="rId25"/>
      <headerFooter alignWithMargins="0">
        <oddFooter>&amp;R&amp;"Book Antiqua,Bold"&amp;8 Page &amp;P of &amp;N</oddFooter>
      </headerFooter>
    </customSheetView>
  </customSheetViews>
  <mergeCells count="13">
    <mergeCell ref="B11:C11"/>
    <mergeCell ref="B12:C12"/>
    <mergeCell ref="A3:E3"/>
    <mergeCell ref="A5:E5"/>
    <mergeCell ref="B9:C9"/>
    <mergeCell ref="B10:C10"/>
    <mergeCell ref="A8:C8"/>
    <mergeCell ref="A23:E24"/>
    <mergeCell ref="A15:E15"/>
    <mergeCell ref="A16:A17"/>
    <mergeCell ref="B16:B17"/>
    <mergeCell ref="C16:C17"/>
    <mergeCell ref="D16:E16"/>
  </mergeCells>
  <phoneticPr fontId="6" type="noConversion"/>
  <pageMargins left="0.75" right="0.46" top="0.4" bottom="0.47" header="0.26" footer="0.28999999999999998"/>
  <pageSetup scale="89" orientation="portrait" r:id="rId26"/>
  <headerFooter alignWithMargins="0">
    <oddFooter>&amp;R&amp;"Book Antiqua,Bold"&amp;8 Page &amp;P of &amp;N</oddFooter>
  </headerFooter>
  <drawing r:id="rId27"/>
  <legacyDrawing r:id="rId28"/>
  <mc:AlternateContent xmlns:mc="http://schemas.openxmlformats.org/markup-compatibility/2006">
    <mc:Choice Requires="x14">
      <controls>
        <mc:AlternateContent xmlns:mc="http://schemas.openxmlformats.org/markup-compatibility/2006">
          <mc:Choice Requires="x14">
            <control shapeId="9235" r:id="rId29" name="Check Box 19">
              <controlPr defaultSize="0" print="0" autoFill="0" autoLine="0" autoPict="0">
                <anchor moveWithCells="1">
                  <from>
                    <xdr:col>4</xdr:col>
                    <xdr:colOff>914400</xdr:colOff>
                    <xdr:row>24</xdr:row>
                    <xdr:rowOff>0</xdr:rowOff>
                  </from>
                  <to>
                    <xdr:col>4</xdr:col>
                    <xdr:colOff>1219200</xdr:colOff>
                    <xdr:row>26</xdr:row>
                    <xdr:rowOff>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E29"/>
  <sheetViews>
    <sheetView view="pageBreakPreview" topLeftCell="A4" zoomScaleNormal="100" zoomScaleSheetLayoutView="100" workbookViewId="0">
      <selection activeCell="B17" sqref="B17"/>
    </sheetView>
  </sheetViews>
  <sheetFormatPr defaultRowHeight="13.5"/>
  <cols>
    <col min="1" max="1" width="19.5703125" customWidth="1"/>
    <col min="2" max="2" width="17.85546875" customWidth="1"/>
    <col min="3" max="3" width="24.85546875" customWidth="1"/>
    <col min="4" max="4" width="23.28515625" customWidth="1"/>
    <col min="5" max="5" width="23" customWidth="1"/>
    <col min="6" max="6" width="9.85546875" customWidth="1"/>
  </cols>
  <sheetData>
    <row r="1" spans="1:5" ht="16.5">
      <c r="A1" s="111" t="str">
        <f>Basic!B3</f>
        <v xml:space="preserve">CC-CS/912-NR1/TW-3957/3/G3 </v>
      </c>
      <c r="B1" s="446"/>
      <c r="C1" s="446"/>
      <c r="D1" s="446"/>
      <c r="E1" s="447" t="s">
        <v>573</v>
      </c>
    </row>
    <row r="2" spans="1:5" ht="15.75">
      <c r="A2" s="448"/>
      <c r="B2" s="444"/>
      <c r="C2" s="444"/>
      <c r="D2" s="444"/>
      <c r="E2" s="449"/>
    </row>
    <row r="3" spans="1:5" ht="65.2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row>
    <row r="4" spans="1:5" ht="24" customHeight="1">
      <c r="A4" s="468" t="s">
        <v>568</v>
      </c>
      <c r="B4" s="469"/>
      <c r="C4" s="469"/>
      <c r="D4" s="469"/>
      <c r="E4" s="470"/>
    </row>
    <row r="5" spans="1:5" ht="15.75" customHeight="1">
      <c r="A5" s="450"/>
      <c r="B5" s="444"/>
      <c r="C5" s="444"/>
      <c r="D5" s="444"/>
      <c r="E5" s="449"/>
    </row>
    <row r="6" spans="1:5" ht="16.5">
      <c r="A6" s="451" t="str">
        <f>'Attach 3(JV)'!A7</f>
        <v>Bidder’s Name and Address (Lead Partner) :</v>
      </c>
      <c r="B6" s="452"/>
      <c r="C6" s="452"/>
      <c r="D6" s="15" t="str">
        <f>'Attach 3(JV)'!E7</f>
        <v>To:</v>
      </c>
      <c r="E6" s="373"/>
    </row>
    <row r="7" spans="1:5" ht="16.5">
      <c r="A7" s="642" t="str">
        <f>'Attach 3(JV)'!A8</f>
        <v/>
      </c>
      <c r="B7" s="643"/>
      <c r="C7" s="643"/>
      <c r="D7" s="11" t="str">
        <f>'Attach 3(JV)'!E8</f>
        <v>Contract Services</v>
      </c>
      <c r="E7" s="373"/>
    </row>
    <row r="8" spans="1:5" ht="16.5">
      <c r="A8" s="453" t="s">
        <v>367</v>
      </c>
      <c r="B8" s="612" t="str">
        <f>'Attach 3(JV)'!B9</f>
        <v/>
      </c>
      <c r="C8" s="612"/>
      <c r="D8" s="11" t="str">
        <f>'Attach 3(JV)'!E9</f>
        <v>Power Grid Corporation of India Ltd.,</v>
      </c>
      <c r="E8" s="373"/>
    </row>
    <row r="9" spans="1:5" ht="16.5">
      <c r="A9" s="453" t="s">
        <v>369</v>
      </c>
      <c r="B9" s="612" t="str">
        <f>'Attach 3(JV)'!B10</f>
        <v/>
      </c>
      <c r="C9" s="612"/>
      <c r="D9" s="11" t="str">
        <f>'Attach 3(JV)'!E10</f>
        <v>"Saudamini", Plot No. 2, Sector 29</v>
      </c>
      <c r="E9" s="373"/>
    </row>
    <row r="10" spans="1:5" ht="16.5">
      <c r="A10" s="454"/>
      <c r="B10" s="612" t="str">
        <f>'Attach 3(JV)'!B11</f>
        <v/>
      </c>
      <c r="C10" s="612"/>
      <c r="D10" s="11"/>
      <c r="E10" s="373"/>
    </row>
    <row r="11" spans="1:5" ht="16.5">
      <c r="A11" s="455"/>
      <c r="B11" s="612" t="str">
        <f>'Attach 3(JV)'!B12</f>
        <v/>
      </c>
      <c r="C11" s="612"/>
      <c r="D11" s="11"/>
      <c r="E11" s="373"/>
    </row>
    <row r="12" spans="1:5" ht="16.5">
      <c r="A12" s="455"/>
      <c r="B12" s="436"/>
      <c r="C12" s="436"/>
      <c r="D12" s="11"/>
      <c r="E12" s="373"/>
    </row>
    <row r="13" spans="1:5" ht="15.75">
      <c r="A13" s="448" t="s">
        <v>361</v>
      </c>
      <c r="B13" s="444"/>
      <c r="C13" s="444"/>
      <c r="D13" s="456"/>
      <c r="E13" s="449"/>
    </row>
    <row r="14" spans="1:5" ht="74.25" customHeight="1" thickBot="1">
      <c r="A14" s="633" t="s">
        <v>569</v>
      </c>
      <c r="B14" s="634"/>
      <c r="C14" s="634"/>
      <c r="D14" s="634"/>
      <c r="E14" s="635"/>
    </row>
    <row r="15" spans="1:5" ht="16.5" customHeight="1">
      <c r="A15" s="636" t="s">
        <v>365</v>
      </c>
      <c r="B15" s="638" t="s">
        <v>383</v>
      </c>
      <c r="C15" s="638" t="s">
        <v>385</v>
      </c>
      <c r="D15" s="640" t="s">
        <v>570</v>
      </c>
      <c r="E15" s="641"/>
    </row>
    <row r="16" spans="1:5" ht="50.25" thickBot="1">
      <c r="A16" s="637"/>
      <c r="B16" s="639"/>
      <c r="C16" s="639"/>
      <c r="D16" s="437" t="s">
        <v>571</v>
      </c>
      <c r="E16" s="437" t="s">
        <v>572</v>
      </c>
    </row>
    <row r="17" spans="1:5" ht="15.75">
      <c r="A17" s="438">
        <v>1</v>
      </c>
      <c r="B17" s="439"/>
      <c r="C17" s="439"/>
      <c r="D17" s="439"/>
      <c r="E17" s="439"/>
    </row>
    <row r="18" spans="1:5" ht="15.75">
      <c r="A18" s="440">
        <v>2</v>
      </c>
      <c r="B18" s="441"/>
      <c r="C18" s="441"/>
      <c r="D18" s="441"/>
      <c r="E18" s="441"/>
    </row>
    <row r="19" spans="1:5" ht="15.75">
      <c r="A19" s="440">
        <v>3</v>
      </c>
      <c r="B19" s="441"/>
      <c r="C19" s="441"/>
      <c r="D19" s="441"/>
      <c r="E19" s="441"/>
    </row>
    <row r="20" spans="1:5" ht="15.75">
      <c r="A20" s="440">
        <v>4</v>
      </c>
      <c r="B20" s="441"/>
      <c r="C20" s="441"/>
      <c r="D20" s="441"/>
      <c r="E20" s="441"/>
    </row>
    <row r="21" spans="1:5" ht="21.75" customHeight="1">
      <c r="A21" s="442">
        <v>5</v>
      </c>
      <c r="B21" s="443"/>
      <c r="C21" s="443"/>
      <c r="D21" s="443"/>
      <c r="E21" s="443"/>
    </row>
    <row r="22" spans="1:5" ht="113.25" customHeight="1">
      <c r="A22" s="630" t="s">
        <v>731</v>
      </c>
      <c r="B22" s="631"/>
      <c r="C22" s="631"/>
      <c r="D22" s="631"/>
      <c r="E22" s="632"/>
    </row>
    <row r="23" spans="1:5" ht="16.5" customHeight="1">
      <c r="A23" s="448"/>
      <c r="B23" s="444"/>
      <c r="C23" s="457"/>
      <c r="D23" s="444"/>
      <c r="E23" s="449"/>
    </row>
    <row r="24" spans="1:5" ht="16.5" customHeight="1">
      <c r="A24" s="458" t="s">
        <v>6</v>
      </c>
      <c r="B24" s="459" t="str">
        <f>'Attach 3(JV)'!B24</f>
        <v/>
      </c>
      <c r="C24" s="460" t="s">
        <v>4</v>
      </c>
      <c r="D24" s="461" t="str">
        <f>'Attach 3(JV)'!E24</f>
        <v/>
      </c>
      <c r="E24" s="373"/>
    </row>
    <row r="25" spans="1:5" ht="16.5">
      <c r="A25" s="458" t="s">
        <v>7</v>
      </c>
      <c r="B25" s="461" t="str">
        <f>'Attach 3(JV)'!B25</f>
        <v/>
      </c>
      <c r="C25" s="460" t="s">
        <v>5</v>
      </c>
      <c r="D25" s="461" t="str">
        <f>'Attach 3(JV)'!E25</f>
        <v/>
      </c>
      <c r="E25" s="373"/>
    </row>
    <row r="26" spans="1:5">
      <c r="A26" s="462"/>
      <c r="B26" s="463"/>
      <c r="C26" s="463"/>
      <c r="D26" s="463"/>
      <c r="E26" s="464"/>
    </row>
    <row r="27" spans="1:5">
      <c r="A27" s="462"/>
      <c r="B27" s="463"/>
      <c r="C27" s="463"/>
      <c r="D27" s="463"/>
      <c r="E27" s="464"/>
    </row>
    <row r="28" spans="1:5">
      <c r="A28" s="462"/>
      <c r="B28" s="463"/>
      <c r="C28" s="463"/>
      <c r="D28" s="463"/>
      <c r="E28" s="464"/>
    </row>
    <row r="29" spans="1:5" ht="15" customHeight="1">
      <c r="A29" s="465"/>
      <c r="B29" s="466"/>
      <c r="C29" s="466"/>
      <c r="D29" s="466"/>
      <c r="E29" s="467"/>
    </row>
  </sheetData>
  <sheetProtection password="EE0B" sheet="1" objects="1" scenarios="1" selectLockedCells="1"/>
  <customSheetViews>
    <customSheetView guid="{A506B351-DE43-4CCA-818F-D2B51F2607AA}" showPageBreaks="1" fitToPage="1" printArea="1" view="pageBreakPreview" topLeftCell="A4">
      <selection activeCell="B17" sqref="B17"/>
      <pageMargins left="0.7" right="0.7" top="0.75" bottom="0.75" header="0.3" footer="0.3"/>
      <pageSetup paperSize="9" scale="90" fitToHeight="10" orientation="portrait" r:id="rId1"/>
    </customSheetView>
    <customSheetView guid="{1F125E51-1799-42D0-B41E-DC039BB17D59}" showPageBreaks="1" fitToPage="1" printArea="1" view="pageBreakPreview">
      <selection activeCell="B17" sqref="B17"/>
      <pageMargins left="0.7" right="0.7" top="0.75" bottom="0.75" header="0.3" footer="0.3"/>
      <pageSetup paperSize="9" scale="89" fitToHeight="10" orientation="portrait" horizontalDpi="4294967295" verticalDpi="4294967295" r:id="rId2"/>
    </customSheetView>
    <customSheetView guid="{14C32814-5A59-4863-9FB1-822FBB75D7D1}" showPageBreaks="1" fitToPage="1" printArea="1" view="pageBreakPreview">
      <selection activeCell="B17" sqref="B17"/>
      <pageMargins left="0.7" right="0.7" top="0.75" bottom="0.75" header="0.3" footer="0.3"/>
      <pageSetup paperSize="9" scale="90" fitToHeight="10" orientation="portrait" horizontalDpi="4294967295" verticalDpi="4294967295" r:id="rId3"/>
    </customSheetView>
    <customSheetView guid="{AA750348-930C-43DE-ADD0-8D60980F5013}" fitToPage="1" topLeftCell="A10">
      <selection activeCell="A14" sqref="A14:E14"/>
      <pageMargins left="0.7" right="0.7" top="0.75" bottom="0.75" header="0.3" footer="0.3"/>
      <pageSetup paperSize="9" scale="90" fitToHeight="10" orientation="portrait" horizontalDpi="4294967295" verticalDpi="4294967295" r:id="rId4"/>
    </customSheetView>
    <customSheetView guid="{CFBF18EC-8277-4311-991B-395AF21BB33B}" fitToPage="1" topLeftCell="A10">
      <selection activeCell="A14" sqref="A14:E14"/>
      <pageMargins left="0.7" right="0.7" top="0.75" bottom="0.75" header="0.3" footer="0.3"/>
      <pageSetup paperSize="9" scale="90" fitToHeight="10" orientation="portrait" horizontalDpi="4294967295" verticalDpi="4294967295" r:id="rId5"/>
    </customSheetView>
    <customSheetView guid="{7A88FC7A-7690-48AB-B789-172043AFADC8}" fitToPage="1" topLeftCell="A22">
      <pageMargins left="0.7" right="0.7" top="0.75" bottom="0.75" header="0.3" footer="0.3"/>
      <pageSetup paperSize="9" scale="90" fitToHeight="10" orientation="portrait" horizontalDpi="4294967295" verticalDpi="4294967295" r:id="rId6"/>
    </customSheetView>
    <customSheetView guid="{1E2D7167-D6B7-4690-9A83-BF768C4223A4}" fitToPage="1" topLeftCell="A10">
      <selection activeCell="A14" sqref="A14:E14"/>
      <pageMargins left="0.7" right="0.7" top="0.75" bottom="0.75" header="0.3" footer="0.3"/>
      <pageSetup paperSize="9" scale="90" fitToHeight="10" orientation="portrait" horizontalDpi="4294967295" verticalDpi="4294967295" r:id="rId7"/>
    </customSheetView>
    <customSheetView guid="{A36312D6-6542-430C-9B41-AC312BBA51FD}" showPageBreaks="1" fitToPage="1" printArea="1" view="pageBreakPreview">
      <selection activeCell="E21" sqref="E21"/>
      <pageMargins left="0.7" right="0.7" top="0.75" bottom="0.75" header="0.3" footer="0.3"/>
      <pageSetup paperSize="9" scale="90" fitToHeight="10" orientation="portrait" r:id="rId8"/>
    </customSheetView>
    <customSheetView guid="{70BF6F06-85BA-4CCF-BC67-75A4B6D4F833}" showPageBreaks="1" fitToPage="1" printArea="1" view="pageBreakPreview" topLeftCell="A4">
      <selection activeCell="B17" sqref="B17"/>
      <pageMargins left="0.7" right="0.7" top="0.75" bottom="0.75" header="0.3" footer="0.3"/>
      <pageSetup paperSize="9" scale="90" fitToHeight="10" orientation="portrait" r:id="rId9"/>
    </customSheetView>
  </customSheetViews>
  <mergeCells count="12">
    <mergeCell ref="A3:E3"/>
    <mergeCell ref="B11:C11"/>
    <mergeCell ref="A7:C7"/>
    <mergeCell ref="B8:C8"/>
    <mergeCell ref="B9:C9"/>
    <mergeCell ref="B10:C10"/>
    <mergeCell ref="A22:E22"/>
    <mergeCell ref="A14:E14"/>
    <mergeCell ref="A15:A16"/>
    <mergeCell ref="B15:B16"/>
    <mergeCell ref="C15:C16"/>
    <mergeCell ref="D15:E15"/>
  </mergeCells>
  <pageMargins left="0.7" right="0.7" top="0.75" bottom="0.75" header="0.3" footer="0.3"/>
  <pageSetup paperSize="9" scale="90" fitToHeight="10" orientation="portrait" r:id="rId10"/>
  <drawing r:id="rId11"/>
  <legacyDrawing r:id="rId12"/>
  <mc:AlternateContent xmlns:mc="http://schemas.openxmlformats.org/markup-compatibility/2006">
    <mc:Choice Requires="x14">
      <controls>
        <mc:AlternateContent xmlns:mc="http://schemas.openxmlformats.org/markup-compatibility/2006">
          <mc:Choice Requires="x14">
            <control shapeId="32769" r:id="rId13" name="Check Box 1">
              <controlPr defaultSize="0" print="0" autoFill="0" autoLine="0" autoPict="0">
                <anchor moveWithCells="1">
                  <from>
                    <xdr:col>4</xdr:col>
                    <xdr:colOff>914400</xdr:colOff>
                    <xdr:row>22</xdr:row>
                    <xdr:rowOff>0</xdr:rowOff>
                  </from>
                  <to>
                    <xdr:col>4</xdr:col>
                    <xdr:colOff>914400</xdr:colOff>
                    <xdr:row>27</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sheetPr>
  <dimension ref="A1:Z51"/>
  <sheetViews>
    <sheetView showGridLines="0" view="pageBreakPreview" topLeftCell="A10" zoomScaleNormal="100" zoomScaleSheetLayoutView="100" workbookViewId="0">
      <selection activeCell="B17" sqref="B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7" width="9.140625" style="26"/>
    <col min="8" max="8" width="0" style="26" hidden="1" customWidth="1"/>
    <col min="9" max="16384" width="9.140625" style="27"/>
  </cols>
  <sheetData>
    <row r="1" spans="1:26">
      <c r="A1" s="23" t="str">
        <f>'Attach 3(JV)'!A1</f>
        <v xml:space="preserve">Specification No. :CC-CS/912-NR1/TW-3957/3/G3 </v>
      </c>
      <c r="B1" s="24"/>
      <c r="C1" s="24"/>
      <c r="D1" s="24"/>
      <c r="E1" s="25" t="str">
        <f>"Attachment-6 "</f>
        <v xml:space="preserve">Attachment-6 </v>
      </c>
      <c r="Z1" s="200"/>
    </row>
    <row r="2" spans="1:26" ht="10.5" customHeight="1">
      <c r="Z2" s="200"/>
    </row>
    <row r="3" spans="1:26" ht="54.7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26" ht="15.75" customHeight="1">
      <c r="A4" s="30"/>
      <c r="H4" s="32"/>
      <c r="I4" s="10"/>
    </row>
    <row r="5" spans="1:26" ht="20.100000000000001" customHeight="1">
      <c r="A5" s="610" t="s">
        <v>51</v>
      </c>
      <c r="B5" s="610"/>
      <c r="C5" s="610"/>
      <c r="D5" s="610"/>
      <c r="E5" s="610"/>
      <c r="F5" s="33"/>
      <c r="H5" s="32"/>
      <c r="I5" s="12"/>
    </row>
    <row r="6" spans="1:26" ht="10.5" customHeight="1">
      <c r="A6" s="34"/>
      <c r="H6" s="32"/>
      <c r="I6" s="12"/>
    </row>
    <row r="7" spans="1:26" ht="20.100000000000001" customHeight="1">
      <c r="A7" s="35" t="str">
        <f>'Attach 3(JV)'!A7</f>
        <v>Bidder’s Name and Address (Lead Partner) :</v>
      </c>
      <c r="E7" s="15" t="str">
        <f>'Attach 3(JV)'!E7</f>
        <v>To:</v>
      </c>
      <c r="H7" s="32"/>
      <c r="I7" s="12"/>
    </row>
    <row r="8" spans="1:26" ht="36" customHeight="1">
      <c r="A8" s="608" t="str">
        <f>'Attach 3(JV)'!A8</f>
        <v/>
      </c>
      <c r="B8" s="608"/>
      <c r="C8" s="608"/>
      <c r="D8" s="608"/>
      <c r="E8" s="11" t="str">
        <f>'Attach 3(JV)'!E8</f>
        <v>Contract Services</v>
      </c>
      <c r="H8" s="32"/>
      <c r="I8" s="12"/>
    </row>
    <row r="9" spans="1:26" ht="20.100000000000001" customHeight="1">
      <c r="A9" s="13" t="s">
        <v>367</v>
      </c>
      <c r="B9" s="615" t="str">
        <f>'Attach 3(JV)'!B9</f>
        <v/>
      </c>
      <c r="C9" s="615"/>
      <c r="D9" s="615"/>
      <c r="E9" s="11" t="str">
        <f>'Attach 3(JV)'!E9</f>
        <v>Power Grid Corporation of India Ltd.,</v>
      </c>
      <c r="H9" s="32"/>
      <c r="I9" s="12"/>
    </row>
    <row r="10" spans="1:26" ht="20.100000000000001" customHeight="1">
      <c r="A10" s="13" t="s">
        <v>369</v>
      </c>
      <c r="B10" s="615" t="str">
        <f>'Attach 3(JV)'!B10</f>
        <v/>
      </c>
      <c r="C10" s="615"/>
      <c r="D10" s="615"/>
      <c r="E10" s="11" t="str">
        <f>'Attach 3(JV)'!E10</f>
        <v>"Saudamini", Plot No. 2, Sector 29</v>
      </c>
      <c r="H10" s="32"/>
      <c r="I10" s="12"/>
    </row>
    <row r="11" spans="1:26" ht="20.100000000000001" customHeight="1">
      <c r="B11" s="615" t="str">
        <f>'Attach 3(JV)'!B11</f>
        <v/>
      </c>
      <c r="C11" s="615"/>
      <c r="D11" s="615"/>
      <c r="E11" s="11" t="str">
        <f>'Attach 3(JV)'!E11</f>
        <v>Gurgaon (Haryana) - 122001</v>
      </c>
    </row>
    <row r="12" spans="1:26" ht="17.25" customHeight="1">
      <c r="A12" s="34"/>
      <c r="B12" s="615" t="str">
        <f>'Attach 3(JV)'!B12</f>
        <v/>
      </c>
      <c r="C12" s="615"/>
      <c r="D12" s="615"/>
      <c r="E12" s="11"/>
    </row>
    <row r="13" spans="1:26" ht="21" customHeight="1">
      <c r="A13" s="31" t="s">
        <v>361</v>
      </c>
      <c r="B13" s="163"/>
      <c r="C13" s="163"/>
      <c r="D13" s="163"/>
    </row>
    <row r="14" spans="1:26" ht="54.75" customHeight="1">
      <c r="A14" s="611" t="s">
        <v>52</v>
      </c>
      <c r="B14" s="611"/>
      <c r="C14" s="611"/>
      <c r="D14" s="611"/>
      <c r="E14" s="611"/>
      <c r="F14" s="36"/>
      <c r="G14" s="36"/>
      <c r="H14" s="36"/>
    </row>
    <row r="15" spans="1:26" ht="25.5" customHeight="1">
      <c r="A15" s="34"/>
      <c r="B15" s="34"/>
      <c r="C15" s="34"/>
      <c r="D15" s="34"/>
      <c r="E15" s="34"/>
      <c r="F15" s="36"/>
      <c r="G15" s="36"/>
      <c r="H15" s="36"/>
    </row>
    <row r="16" spans="1:26" ht="42" customHeight="1">
      <c r="A16" s="51" t="s">
        <v>365</v>
      </c>
      <c r="B16" s="51" t="s">
        <v>53</v>
      </c>
      <c r="C16" s="647" t="s">
        <v>54</v>
      </c>
      <c r="D16" s="647"/>
      <c r="E16" s="51" t="s">
        <v>55</v>
      </c>
      <c r="F16" s="36"/>
      <c r="G16" s="36"/>
      <c r="H16" s="36"/>
    </row>
    <row r="17" spans="1:9" ht="21" customHeight="1">
      <c r="A17" s="347"/>
      <c r="B17" s="347"/>
      <c r="C17" s="644"/>
      <c r="D17" s="645"/>
      <c r="E17" s="347"/>
      <c r="F17" s="36"/>
      <c r="G17" s="36"/>
      <c r="H17" s="36"/>
    </row>
    <row r="18" spans="1:9" ht="21" customHeight="1">
      <c r="A18" s="347"/>
      <c r="B18" s="347"/>
      <c r="C18" s="644"/>
      <c r="D18" s="645"/>
      <c r="E18" s="347"/>
      <c r="F18" s="36"/>
      <c r="G18" s="36"/>
      <c r="H18" s="36"/>
    </row>
    <row r="19" spans="1:9" ht="21" customHeight="1">
      <c r="A19" s="347"/>
      <c r="B19" s="347"/>
      <c r="C19" s="646"/>
      <c r="D19" s="646"/>
      <c r="E19" s="347"/>
      <c r="F19" s="220"/>
      <c r="G19" s="220"/>
      <c r="H19" s="220"/>
    </row>
    <row r="20" spans="1:9" ht="21" customHeight="1">
      <c r="A20" s="347"/>
      <c r="B20" s="347"/>
      <c r="C20" s="646"/>
      <c r="D20" s="646"/>
      <c r="E20" s="347"/>
      <c r="F20" s="262"/>
      <c r="G20" s="262"/>
      <c r="H20" s="261" t="b">
        <v>0</v>
      </c>
      <c r="I20" s="186"/>
    </row>
    <row r="21" spans="1:9" ht="21" customHeight="1">
      <c r="A21" s="347"/>
      <c r="B21" s="347"/>
      <c r="C21" s="646"/>
      <c r="D21" s="646"/>
      <c r="E21" s="347"/>
      <c r="F21" s="262"/>
      <c r="G21" s="262"/>
      <c r="H21" s="263"/>
    </row>
    <row r="22" spans="1:9" ht="16.5" customHeight="1">
      <c r="D22" s="34"/>
      <c r="E22" s="34"/>
      <c r="F22" s="220"/>
      <c r="G22" s="220"/>
      <c r="H22" s="220"/>
      <c r="I22" s="186"/>
    </row>
    <row r="23" spans="1:9" s="26" customFormat="1" ht="51.75" customHeight="1">
      <c r="A23" s="577" t="s">
        <v>56</v>
      </c>
      <c r="B23" s="577"/>
      <c r="C23" s="577"/>
      <c r="D23" s="577"/>
      <c r="E23" s="577"/>
      <c r="F23" s="36"/>
      <c r="G23" s="36"/>
      <c r="H23" s="36"/>
    </row>
    <row r="24" spans="1:9" s="26" customFormat="1" ht="96.75" customHeight="1">
      <c r="A24" s="577" t="s">
        <v>57</v>
      </c>
      <c r="B24" s="577"/>
      <c r="C24" s="577"/>
      <c r="D24" s="577"/>
      <c r="E24" s="577"/>
      <c r="F24" s="36"/>
      <c r="G24" s="36"/>
      <c r="H24" s="36"/>
    </row>
    <row r="25" spans="1:9" s="26" customFormat="1" ht="24" customHeight="1">
      <c r="A25" s="249"/>
      <c r="B25" s="249"/>
      <c r="C25" s="249"/>
      <c r="D25" s="39"/>
      <c r="E25" s="249"/>
      <c r="F25" s="36"/>
      <c r="G25" s="36"/>
      <c r="H25" s="36"/>
    </row>
    <row r="26" spans="1:9" ht="24" customHeight="1">
      <c r="A26" s="38" t="s">
        <v>6</v>
      </c>
      <c r="B26" s="80" t="str">
        <f>'Attach 3(JV)'!B24</f>
        <v/>
      </c>
      <c r="C26" s="41"/>
      <c r="D26" s="39" t="s">
        <v>4</v>
      </c>
      <c r="E26" s="336" t="str">
        <f>'Attach 3(JV)'!E24</f>
        <v/>
      </c>
    </row>
    <row r="27" spans="1:9" ht="24" customHeight="1">
      <c r="A27" s="38" t="s">
        <v>7</v>
      </c>
      <c r="B27" s="336" t="str">
        <f>'Attach 3(JV)'!B25</f>
        <v/>
      </c>
      <c r="C27" s="41"/>
      <c r="D27" s="39" t="s">
        <v>5</v>
      </c>
      <c r="E27" s="336" t="str">
        <f>'Attach 3(JV)'!E25</f>
        <v/>
      </c>
    </row>
    <row r="28" spans="1:9" ht="24" customHeight="1">
      <c r="D28" s="39"/>
    </row>
    <row r="29" spans="1:9" ht="24" customHeight="1">
      <c r="D29" s="39"/>
    </row>
    <row r="30" spans="1:9" s="60" customFormat="1" ht="32.25" customHeight="1">
      <c r="A30" s="35" t="str">
        <f>A1</f>
        <v xml:space="preserve">Specification No. :CC-CS/912-NR1/TW-3957/3/G3 </v>
      </c>
      <c r="B30" s="35"/>
      <c r="C30" s="35"/>
      <c r="D30" s="35"/>
      <c r="E30" s="68" t="str">
        <f>"Annexure I to" &amp; E1</f>
        <v xml:space="preserve">Annexure I toAttachment-6 </v>
      </c>
      <c r="F30" s="59"/>
      <c r="G30" s="59"/>
      <c r="H30" s="59"/>
    </row>
    <row r="31" spans="1:9" ht="15.75" customHeight="1">
      <c r="A31" s="648"/>
      <c r="B31" s="648"/>
      <c r="C31" s="648"/>
      <c r="D31" s="648"/>
      <c r="E31" s="648"/>
    </row>
    <row r="32" spans="1:9" ht="20.100000000000001" customHeight="1">
      <c r="A32" s="610" t="str">
        <f>A5</f>
        <v>(Alternative, Deviations and Exceptions to the Provisions)</v>
      </c>
      <c r="B32" s="610"/>
      <c r="C32" s="610"/>
      <c r="D32" s="610"/>
      <c r="E32" s="610"/>
    </row>
    <row r="33" spans="1:5" ht="20.100000000000001" customHeight="1">
      <c r="A33" s="610" t="s">
        <v>192</v>
      </c>
      <c r="B33" s="610"/>
      <c r="C33" s="610"/>
      <c r="D33" s="610"/>
      <c r="E33" s="610"/>
    </row>
    <row r="34" spans="1:5" ht="20.100000000000001" customHeight="1"/>
    <row r="35" spans="1:5" ht="42" customHeight="1">
      <c r="A35" s="51" t="s">
        <v>365</v>
      </c>
      <c r="B35" s="51" t="s">
        <v>53</v>
      </c>
      <c r="C35" s="647" t="s">
        <v>54</v>
      </c>
      <c r="D35" s="647"/>
      <c r="E35" s="51" t="s">
        <v>55</v>
      </c>
    </row>
    <row r="36" spans="1:5" ht="39.950000000000003" customHeight="1">
      <c r="A36" s="347"/>
      <c r="B36" s="347"/>
      <c r="C36" s="644"/>
      <c r="D36" s="645"/>
      <c r="E36" s="347"/>
    </row>
    <row r="37" spans="1:5" ht="39.950000000000003" customHeight="1">
      <c r="A37" s="347"/>
      <c r="B37" s="347"/>
      <c r="C37" s="644"/>
      <c r="D37" s="645"/>
      <c r="E37" s="347"/>
    </row>
    <row r="38" spans="1:5" ht="39.950000000000003" customHeight="1">
      <c r="A38" s="347"/>
      <c r="B38" s="347"/>
      <c r="C38" s="644"/>
      <c r="D38" s="645"/>
      <c r="E38" s="347"/>
    </row>
    <row r="39" spans="1:5" ht="39.950000000000003" customHeight="1">
      <c r="A39" s="347"/>
      <c r="B39" s="347"/>
      <c r="C39" s="644"/>
      <c r="D39" s="645"/>
      <c r="E39" s="347"/>
    </row>
    <row r="40" spans="1:5" ht="39.950000000000003" customHeight="1">
      <c r="A40" s="347"/>
      <c r="B40" s="347"/>
      <c r="C40" s="644"/>
      <c r="D40" s="645"/>
      <c r="E40" s="347"/>
    </row>
    <row r="41" spans="1:5" ht="39.950000000000003" customHeight="1">
      <c r="A41" s="347"/>
      <c r="B41" s="347"/>
      <c r="C41" s="644"/>
      <c r="D41" s="645"/>
      <c r="E41" s="347"/>
    </row>
    <row r="42" spans="1:5" ht="39.950000000000003" customHeight="1">
      <c r="A42" s="347"/>
      <c r="B42" s="347"/>
      <c r="C42" s="644"/>
      <c r="D42" s="645"/>
      <c r="E42" s="347"/>
    </row>
    <row r="43" spans="1:5" ht="39.950000000000003" customHeight="1">
      <c r="A43" s="347"/>
      <c r="B43" s="347"/>
      <c r="C43" s="644"/>
      <c r="D43" s="645"/>
      <c r="E43" s="347"/>
    </row>
    <row r="44" spans="1:5" ht="39.950000000000003" customHeight="1">
      <c r="A44" s="347"/>
      <c r="B44" s="347"/>
      <c r="C44" s="644"/>
      <c r="D44" s="645"/>
      <c r="E44" s="347"/>
    </row>
    <row r="45" spans="1:5" ht="39.950000000000003" customHeight="1">
      <c r="A45" s="347"/>
      <c r="B45" s="347"/>
      <c r="C45" s="644"/>
      <c r="D45" s="645"/>
      <c r="E45" s="347"/>
    </row>
    <row r="46" spans="1:5" ht="20.100000000000001" customHeight="1"/>
    <row r="47" spans="1:5" ht="25.5" customHeight="1"/>
    <row r="48" spans="1:5" ht="25.5" customHeight="1">
      <c r="A48" s="27"/>
      <c r="B48" s="27"/>
      <c r="C48" s="27"/>
      <c r="D48" s="39"/>
      <c r="E48" s="27"/>
    </row>
    <row r="49" spans="1:5" ht="25.5" customHeight="1">
      <c r="A49" s="38" t="s">
        <v>6</v>
      </c>
      <c r="B49" s="80" t="str">
        <f>B26</f>
        <v/>
      </c>
      <c r="C49" s="41"/>
      <c r="D49" s="39" t="s">
        <v>4</v>
      </c>
      <c r="E49" s="336" t="str">
        <f>E26</f>
        <v/>
      </c>
    </row>
    <row r="50" spans="1:5" ht="25.5" customHeight="1">
      <c r="A50" s="38" t="s">
        <v>7</v>
      </c>
      <c r="B50" s="341" t="str">
        <f>B27</f>
        <v/>
      </c>
      <c r="C50" s="41"/>
      <c r="D50" s="39" t="s">
        <v>5</v>
      </c>
      <c r="E50" s="336" t="str">
        <f>E27</f>
        <v/>
      </c>
    </row>
    <row r="51" spans="1:5" ht="25.5" customHeight="1">
      <c r="D51" s="39"/>
    </row>
  </sheetData>
  <sheetProtection password="EE0B" sheet="1" objects="1" scenarios="1" selectLockedCells="1"/>
  <customSheetViews>
    <customSheetView guid="{A506B351-DE43-4CCA-818F-D2B51F2607AA}"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1"/>
      <headerFooter alignWithMargins="0">
        <oddFooter>&amp;R&amp;"Book Antiqua,Bold"&amp;8 Page &amp;P of &amp;N</oddFooter>
      </headerFooter>
    </customSheetView>
    <customSheetView guid="{1F125E51-1799-42D0-B41E-DC039BB17D59}" showPageBreaks="1" showGridLines="0" printArea="1" hiddenColumns="1" view="pageBreakPreview" topLeftCell="A10">
      <selection activeCell="A17" sqref="A17"/>
      <rowBreaks count="1" manualBreakCount="1">
        <brk id="27" max="4" man="1"/>
      </rowBreaks>
      <pageMargins left="0.75" right="0.63" top="0.57999999999999996" bottom="0.4" header="0.34" footer="0.2"/>
      <pageSetup scale="94" orientation="portrait" r:id="rId2"/>
      <headerFooter alignWithMargins="0">
        <oddFooter>&amp;R&amp;"Book Antiqua,Bold"&amp;8 Page &amp;P of &amp;N</oddFooter>
      </headerFooter>
    </customSheetView>
    <customSheetView guid="{14C32814-5A59-4863-9FB1-822FBB75D7D1}" showPageBreaks="1" showGridLines="0" printArea="1" hiddenColumns="1" view="pageBreakPreview">
      <selection activeCell="A17" sqref="A17"/>
      <rowBreaks count="1" manualBreakCount="1">
        <brk id="27" max="4" man="1"/>
      </rowBreaks>
      <pageMargins left="0.75" right="0.63" top="0.57999999999999996" bottom="0.4" header="0.34" footer="0.2"/>
      <pageSetup scale="94" orientation="portrait" r:id="rId3"/>
      <headerFooter alignWithMargins="0">
        <oddFooter>&amp;R&amp;"Book Antiqua,Bold"&amp;8 Page &amp;P of &amp;N</oddFooter>
      </headerFooter>
    </customSheetView>
    <customSheetView guid="{AA750348-930C-43DE-ADD0-8D60980F5013}"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4"/>
      <headerFooter alignWithMargins="0">
        <oddFooter>&amp;R&amp;"Book Antiqua,Bold"&amp;8 Page &amp;P of &amp;N</oddFooter>
      </headerFooter>
    </customSheetView>
    <customSheetView guid="{CFBF18EC-8277-4311-991B-395AF21BB33B}"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5"/>
      <headerFooter alignWithMargins="0">
        <oddFooter>&amp;R&amp;"Book Antiqua,Bold"&amp;8 Page &amp;P of &amp;N</oddFooter>
      </headerFooter>
    </customSheetView>
    <customSheetView guid="{82C64B11-1F50-45B5-B7BB-9F1DC733C833}"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6"/>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7"/>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9"/>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2"/>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6"/>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7"/>
      <headerFooter alignWithMargins="0">
        <oddFooter>&amp;R&amp;"Book Antiqua,Bold"&amp;8 Page &amp;P of &amp;N</oddFooter>
      </headerFooter>
    </customSheetView>
    <customSheetView guid="{82E8A0F5-0020-4355-95CF-28601763A783}"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4C1C443-3199-4288-884A-D16AF7B2CD69}" showPageBreaks="1" showGridLines="0" printArea="1" hiddenColumns="1" view="pageBreakPreview">
      <selection activeCell="A17" sqref="A17"/>
      <pageMargins left="0.75" right="0.63" top="0.57999999999999996" bottom="0.4" header="0.34" footer="0.2"/>
      <pageSetup scale="96" orientation="portrait" r:id="rId19"/>
      <headerFooter alignWithMargins="0">
        <oddFooter>&amp;R&amp;"Book Antiqua,Bold"&amp;8 Page &amp;P of &amp;N</oddFooter>
      </headerFooter>
    </customSheetView>
    <customSheetView guid="{CB7CD015-9A92-451A-BEF4-2BC98E3768DD}"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0D490C87-B003-4943-9825-ACE0B8E7CC06}" showPageBreaks="1" showGridLines="0" printArea="1" hiddenColumns="1" view="pageBreakPreview" topLeftCell="A11">
      <selection activeCell="B75" sqref="B75:C75"/>
      <rowBreaks count="1" manualBreakCount="1">
        <brk id="27"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7A88FC7A-7690-48AB-B789-172043AFADC8}" showPageBreaks="1" showGridLines="0" printArea="1" hiddenColumns="1" view="pageBreakPreview" topLeftCell="A13">
      <selection activeCell="B75" sqref="B75:C75"/>
      <rowBreaks count="1" manualBreakCount="1">
        <brk id="27" max="4" man="1"/>
      </rowBreaks>
      <pageMargins left="0.75" right="0.63" top="0.57999999999999996" bottom="0.4" header="0.34" footer="0.2"/>
      <pageSetup scale="94" orientation="portrait" r:id="rId22"/>
      <headerFooter alignWithMargins="0">
        <oddFooter>&amp;R&amp;"Book Antiqua,Bold"&amp;8 Page &amp;P of &amp;N</oddFooter>
      </headerFooter>
    </customSheetView>
    <customSheetView guid="{1E2D7167-D6B7-4690-9A83-BF768C4223A4}" showPageBreaks="1" showGridLines="0" printArea="1" hiddenColumns="1" view="pageBreakPreview">
      <selection activeCell="B75" sqref="B75:C75"/>
      <rowBreaks count="1" manualBreakCount="1">
        <brk id="27" max="4" man="1"/>
      </rowBreaks>
      <pageMargins left="0.75" right="0.63" top="0.57999999999999996" bottom="0.4" header="0.34" footer="0.2"/>
      <pageSetup scale="94" orientation="portrait" r:id="rId23"/>
      <headerFooter alignWithMargins="0">
        <oddFooter>&amp;R&amp;"Book Antiqua,Bold"&amp;8 Page &amp;P of &amp;N</oddFooter>
      </headerFooter>
    </customSheetView>
    <customSheetView guid="{A36312D6-6542-430C-9B41-AC312BBA51FD}" showPageBreaks="1" showGridLines="0" printArea="1" hiddenColumns="1" view="pageBreakPreview">
      <selection activeCell="A17" sqref="A17:E20"/>
      <rowBreaks count="1" manualBreakCount="1">
        <brk id="27" max="4" man="1"/>
      </rowBreaks>
      <pageMargins left="0.75" right="0.63" top="0.57999999999999996" bottom="0.4" header="0.34" footer="0.2"/>
      <pageSetup scale="94" orientation="portrait" r:id="rId24"/>
      <headerFooter alignWithMargins="0">
        <oddFooter>&amp;R&amp;"Book Antiqua,Bold"&amp;8 Page &amp;P of &amp;N</oddFooter>
      </headerFooter>
    </customSheetView>
    <customSheetView guid="{70BF6F06-85BA-4CCF-BC67-75A4B6D4F833}" showPageBreaks="1" showGridLines="0" printArea="1" hiddenColumns="1" view="pageBreakPreview" topLeftCell="A10">
      <selection activeCell="B17" sqref="B17"/>
      <rowBreaks count="1" manualBreakCount="1">
        <brk id="27"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s>
  <mergeCells count="30">
    <mergeCell ref="C40:D40"/>
    <mergeCell ref="C43:D43"/>
    <mergeCell ref="C44:D44"/>
    <mergeCell ref="C45:D45"/>
    <mergeCell ref="C41:D41"/>
    <mergeCell ref="C42:D42"/>
    <mergeCell ref="C39:D39"/>
    <mergeCell ref="C21:D21"/>
    <mergeCell ref="A23:E23"/>
    <mergeCell ref="A24:E24"/>
    <mergeCell ref="A33:E33"/>
    <mergeCell ref="C35:D35"/>
    <mergeCell ref="C36:D36"/>
    <mergeCell ref="C37:D37"/>
    <mergeCell ref="C38:D38"/>
    <mergeCell ref="A32:E32"/>
    <mergeCell ref="A31:E31"/>
    <mergeCell ref="A8:D8"/>
    <mergeCell ref="A3:E3"/>
    <mergeCell ref="A5:E5"/>
    <mergeCell ref="A14:E14"/>
    <mergeCell ref="B9:D9"/>
    <mergeCell ref="B10:D10"/>
    <mergeCell ref="B11:D11"/>
    <mergeCell ref="B12:D12"/>
    <mergeCell ref="C17:D17"/>
    <mergeCell ref="C20:D20"/>
    <mergeCell ref="C18:D18"/>
    <mergeCell ref="C19:D19"/>
    <mergeCell ref="C16:D16"/>
  </mergeCells>
  <phoneticPr fontId="6" type="noConversion"/>
  <conditionalFormatting sqref="A52:E52">
    <cfRule type="expression" dxfId="34" priority="2" stopIfTrue="1">
      <formula>$H$20="No"</formula>
    </cfRule>
  </conditionalFormatting>
  <conditionalFormatting sqref="A31:E51">
    <cfRule type="expression" dxfId="33" priority="3" stopIfTrue="1">
      <formula>$H$20=FALSE</formula>
    </cfRule>
  </conditionalFormatting>
  <conditionalFormatting sqref="A30:E30">
    <cfRule type="expression" dxfId="32" priority="1" stopIfTrue="1">
      <formula>$H$20=FALSE</formula>
    </cfRule>
  </conditionalFormatting>
  <pageMargins left="0.75" right="0.63" top="0.57999999999999996" bottom="0.4" header="0.34" footer="0.2"/>
  <pageSetup scale="94" orientation="portrait" r:id="rId26"/>
  <headerFooter alignWithMargins="0">
    <oddFooter>&amp;R&amp;"Book Antiqua,Bold"&amp;8 Page &amp;P of &amp;N</oddFooter>
  </headerFooter>
  <rowBreaks count="1" manualBreakCount="1">
    <brk id="27"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10254" r:id="rId2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sheetPr>
  <dimension ref="A1:I38"/>
  <sheetViews>
    <sheetView showGridLines="0" view="pageBreakPreview" zoomScaleNormal="100" zoomScaleSheetLayoutView="100" workbookViewId="0">
      <selection activeCell="J8" sqref="J8"/>
    </sheetView>
  </sheetViews>
  <sheetFormatPr defaultColWidth="9.140625" defaultRowHeight="16.5"/>
  <cols>
    <col min="1" max="1" width="12.140625" style="31" customWidth="1"/>
    <col min="2" max="2" width="20.5703125" style="31" customWidth="1"/>
    <col min="3" max="3" width="11.42578125" style="31" customWidth="1"/>
    <col min="4" max="4" width="17.7109375" style="31" customWidth="1"/>
    <col min="5" max="5" width="39.28515625" style="31" customWidth="1"/>
    <col min="6" max="8" width="9.140625" style="26"/>
    <col min="9" max="16384" width="9.140625" style="27"/>
  </cols>
  <sheetData>
    <row r="1" spans="1:9">
      <c r="A1" s="23" t="str">
        <f>'Attach 3(JV)'!A1</f>
        <v xml:space="preserve">Specification No. :CC-CS/912-NR1/TW-3957/3/G3 </v>
      </c>
      <c r="B1" s="24"/>
      <c r="C1" s="24"/>
      <c r="D1" s="24"/>
      <c r="E1" s="20" t="str">
        <f>"Attachment-7 "</f>
        <v xml:space="preserve">Attachment-7 </v>
      </c>
    </row>
    <row r="2" spans="1:9">
      <c r="E2" s="312"/>
    </row>
    <row r="3" spans="1:9" ht="111.7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30"/>
      <c r="H4" s="32"/>
      <c r="I4" s="10"/>
    </row>
    <row r="5" spans="1:9" ht="20.100000000000001" customHeight="1">
      <c r="A5" s="610" t="s">
        <v>195</v>
      </c>
      <c r="B5" s="610"/>
      <c r="C5" s="610"/>
      <c r="D5" s="610"/>
      <c r="E5" s="610"/>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08" t="str">
        <f>'Attach 3(JV)'!A8</f>
        <v/>
      </c>
      <c r="B8" s="608"/>
      <c r="C8" s="608"/>
      <c r="D8" s="608"/>
      <c r="E8" s="191" t="str">
        <f>'Attach 3(JV)'!E8</f>
        <v>Contract Services</v>
      </c>
      <c r="H8" s="32"/>
      <c r="I8" s="12"/>
    </row>
    <row r="9" spans="1:9" ht="20.100000000000001" customHeight="1">
      <c r="A9" s="13" t="s">
        <v>367</v>
      </c>
      <c r="B9" s="612" t="str">
        <f>'Attach 3(JV)'!B9</f>
        <v/>
      </c>
      <c r="C9" s="612"/>
      <c r="D9" s="612"/>
      <c r="E9" s="191" t="str">
        <f>'Attach 3(JV)'!E9</f>
        <v>Power Grid Corporation of India Ltd.,</v>
      </c>
      <c r="H9" s="32"/>
      <c r="I9" s="12"/>
    </row>
    <row r="10" spans="1:9" ht="20.100000000000001" customHeight="1">
      <c r="A10" s="13" t="s">
        <v>369</v>
      </c>
      <c r="B10" s="612" t="str">
        <f>'Attach 3(JV)'!B10</f>
        <v/>
      </c>
      <c r="C10" s="612"/>
      <c r="D10" s="612"/>
      <c r="E10" s="191" t="str">
        <f>'Attach 3(JV)'!E10</f>
        <v>"Saudamini", Plot No. 2, Sector 29</v>
      </c>
      <c r="H10" s="32"/>
      <c r="I10" s="12"/>
    </row>
    <row r="11" spans="1:9" ht="20.100000000000001" customHeight="1">
      <c r="B11" s="612" t="str">
        <f>'Attach 3(JV)'!B11</f>
        <v/>
      </c>
      <c r="C11" s="612"/>
      <c r="D11" s="612"/>
      <c r="E11" s="191" t="str">
        <f>'Attach 3(JV)'!E11</f>
        <v>Gurgaon (Haryana) - 122001</v>
      </c>
    </row>
    <row r="12" spans="1:9" ht="20.100000000000001" customHeight="1">
      <c r="A12" s="34"/>
      <c r="B12" s="612" t="str">
        <f>'Attach 3(JV)'!B12</f>
        <v/>
      </c>
      <c r="C12" s="612"/>
      <c r="D12" s="612"/>
      <c r="E12" s="15"/>
    </row>
    <row r="13" spans="1:9" ht="20.100000000000001" customHeight="1">
      <c r="B13" s="117"/>
      <c r="C13" s="117"/>
      <c r="D13" s="117"/>
    </row>
    <row r="14" spans="1:9" ht="20.100000000000001" customHeight="1">
      <c r="A14" s="34"/>
      <c r="B14" s="117"/>
      <c r="C14" s="117"/>
      <c r="D14" s="117"/>
    </row>
    <row r="15" spans="1:9" ht="27.75" customHeight="1">
      <c r="A15" s="610" t="s">
        <v>196</v>
      </c>
      <c r="B15" s="610"/>
      <c r="C15" s="610"/>
      <c r="D15" s="610"/>
      <c r="E15" s="610"/>
      <c r="F15" s="36"/>
      <c r="G15" s="36"/>
      <c r="H15" s="36"/>
    </row>
    <row r="16" spans="1:9" ht="20.100000000000001" customHeight="1">
      <c r="A16" s="34"/>
    </row>
    <row r="17" spans="1:5" ht="20.100000000000001" customHeight="1">
      <c r="A17" s="37"/>
    </row>
    <row r="18" spans="1:5" ht="20.100000000000001" customHeight="1"/>
    <row r="19" spans="1:5" ht="20.100000000000001" customHeight="1">
      <c r="A19" s="37"/>
    </row>
    <row r="20" spans="1:5" ht="20.100000000000001" customHeight="1">
      <c r="A20" s="37"/>
    </row>
    <row r="21" spans="1:5" ht="20.100000000000001" customHeight="1">
      <c r="D21" s="39"/>
    </row>
    <row r="22" spans="1:5" ht="33" customHeight="1">
      <c r="A22" s="38" t="s">
        <v>6</v>
      </c>
      <c r="B22" s="80" t="str">
        <f>'Attach 3(JV)'!B24</f>
        <v/>
      </c>
      <c r="C22" s="35"/>
      <c r="D22" s="39" t="s">
        <v>4</v>
      </c>
      <c r="E22" s="336" t="str">
        <f>'Attach 3(JV)'!E24</f>
        <v/>
      </c>
    </row>
    <row r="23" spans="1:5" ht="33" customHeight="1">
      <c r="A23" s="38" t="s">
        <v>7</v>
      </c>
      <c r="B23" s="336" t="str">
        <f>'Attach 3(JV)'!B25</f>
        <v/>
      </c>
      <c r="C23" s="35"/>
      <c r="D23" s="39" t="s">
        <v>5</v>
      </c>
      <c r="E23" s="336" t="str">
        <f>'Attach 3(JV)'!E25</f>
        <v/>
      </c>
    </row>
    <row r="24" spans="1:5" ht="33" customHeight="1">
      <c r="D24" s="39"/>
    </row>
    <row r="25" spans="1:5" ht="33" customHeight="1">
      <c r="A25" s="35"/>
      <c r="B25" s="35"/>
      <c r="C25" s="35"/>
      <c r="D25" s="39"/>
      <c r="E25" s="35"/>
    </row>
    <row r="26" spans="1:5" ht="20.100000000000001" customHeight="1"/>
    <row r="27" spans="1:5" ht="20.100000000000001" customHeight="1">
      <c r="A27" s="40"/>
    </row>
    <row r="28" spans="1:5" ht="20.100000000000001" customHeight="1"/>
    <row r="29" spans="1:5" ht="20.100000000000001" customHeight="1"/>
    <row r="30" spans="1:5" ht="20.100000000000001" customHeight="1">
      <c r="A30" s="40"/>
    </row>
    <row r="31" spans="1:5" ht="20.100000000000001" customHeight="1"/>
    <row r="32" spans="1:5" ht="20.100000000000001" customHeight="1">
      <c r="A32" s="40"/>
    </row>
    <row r="33" spans="1:1" ht="20.100000000000001" customHeight="1"/>
    <row r="34" spans="1:1" ht="20.100000000000001" customHeight="1">
      <c r="A34" s="40"/>
    </row>
    <row r="35" spans="1:1" ht="20.100000000000001" customHeight="1"/>
    <row r="36" spans="1:1" ht="20.100000000000001" customHeight="1"/>
    <row r="37" spans="1:1" ht="20.100000000000001" customHeight="1"/>
    <row r="38"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J8" sqref="J8"/>
      <pageMargins left="0.75" right="0.63" top="0.57999999999999996" bottom="0.6" header="0.34" footer="0.35"/>
      <pageSetup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E2" sqref="E2"/>
      <pageMargins left="0.75" right="0.63" top="0.57999999999999996" bottom="0.6" header="0.34" footer="0.35"/>
      <pageSetup orientation="portrait" r:id="rId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AA750348-930C-43DE-ADD0-8D60980F5013}" showPageBreaks="1" showGridLines="0" printArea="1" view="pageBreakPreview" topLeftCell="A3">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FBF18EC-8277-4311-991B-395AF21BB33B}" showPageBreaks="1" showGridLines="0" printArea="1" view="pageBreakPreview" topLeftCell="A3">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2"/>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82E8A0F5-0020-4355-95CF-28601763A783}" showPageBreaks="1" showGridLines="0" printArea="1" view="pageBreakPreview" topLeftCell="A4">
      <pageMargins left="0.75" right="0.63" top="0.57999999999999996" bottom="0.6" header="0.34" footer="0.35"/>
      <pageSetup orientation="portrait" r:id="rId17"/>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orientation="portrait" r:id="rId20"/>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1E2D7167-D6B7-4690-9A83-BF768C4223A4}" showPageBreaks="1" showGridLines="0" printArea="1" view="pageBreakPreview" topLeftCell="A3">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A36312D6-6542-430C-9B41-AC312BBA51FD}" showPageBreaks="1" showGridLines="0" printArea="1" view="pageBreakPreview">
      <selection activeCell="J8" sqref="J8"/>
      <pageMargins left="0.75" right="0.63" top="0.57999999999999996" bottom="0.6" header="0.34" footer="0.35"/>
      <pageSetup orientation="portrait" r:id="rId23"/>
      <headerFooter alignWithMargins="0">
        <oddFooter>&amp;R&amp;"Book Antiqua,Bold"&amp;8 Page &amp;P of &amp;N</oddFooter>
      </headerFooter>
    </customSheetView>
    <customSheetView guid="{70BF6F06-85BA-4CCF-BC67-75A4B6D4F833}" showPageBreaks="1" showGridLines="0" printArea="1" view="pageBreakPreview">
      <selection activeCell="J8" sqref="J8"/>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5:E15"/>
    <mergeCell ref="B9:D9"/>
    <mergeCell ref="B10:D10"/>
    <mergeCell ref="B11:D11"/>
    <mergeCell ref="B12:D12"/>
    <mergeCell ref="A8:D8"/>
  </mergeCells>
  <phoneticPr fontId="6"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G61"/>
  <sheetViews>
    <sheetView showGridLines="0" view="pageBreakPreview" topLeftCell="A7" zoomScaleNormal="100" zoomScaleSheetLayoutView="100" workbookViewId="0">
      <selection activeCell="E24" sqref="E24:G24"/>
    </sheetView>
  </sheetViews>
  <sheetFormatPr defaultColWidth="9.140625" defaultRowHeight="16.5"/>
  <cols>
    <col min="1" max="1" width="7.85546875" style="31" customWidth="1"/>
    <col min="2" max="2" width="20.5703125" style="31" customWidth="1"/>
    <col min="3" max="3" width="11.42578125" style="31" customWidth="1"/>
    <col min="4" max="4" width="21.7109375" style="31" customWidth="1"/>
    <col min="5" max="5" width="14.5703125" style="31" customWidth="1"/>
    <col min="6" max="6" width="13.85546875" style="26" customWidth="1"/>
    <col min="7" max="7" width="11.5703125" style="26" customWidth="1"/>
    <col min="8" max="16384" width="9.140625" style="27"/>
  </cols>
  <sheetData>
    <row r="1" spans="1:7">
      <c r="A1" s="23" t="str">
        <f>'Attach 3(JV)'!A1</f>
        <v xml:space="preserve">Specification No. :CC-CS/912-NR1/TW-3957/3/G3 </v>
      </c>
      <c r="B1" s="24"/>
      <c r="C1" s="24"/>
      <c r="D1" s="24"/>
      <c r="E1" s="25" t="s">
        <v>559</v>
      </c>
    </row>
    <row r="2" spans="1:7" ht="15" customHeight="1"/>
    <row r="3" spans="1:7" ht="56.2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row>
    <row r="4" spans="1:7" ht="15" customHeight="1">
      <c r="A4" s="30"/>
    </row>
    <row r="5" spans="1:7" ht="20.100000000000001" customHeight="1">
      <c r="A5" s="610" t="s">
        <v>388</v>
      </c>
      <c r="B5" s="610"/>
      <c r="C5" s="610"/>
      <c r="D5" s="610"/>
      <c r="E5" s="610"/>
      <c r="F5" s="33"/>
    </row>
    <row r="6" spans="1:7" ht="20.100000000000001" customHeight="1">
      <c r="A6" s="34"/>
    </row>
    <row r="7" spans="1:7" ht="20.100000000000001" customHeight="1">
      <c r="A7" s="35" t="str">
        <f>'Attach 3(JV)'!A7</f>
        <v>Bidder’s Name and Address (Lead Partner) :</v>
      </c>
      <c r="E7" s="15" t="str">
        <f>'Attach 3(JV)'!E7</f>
        <v>To:</v>
      </c>
    </row>
    <row r="8" spans="1:7" ht="36" customHeight="1">
      <c r="A8" s="608" t="str">
        <f>'Attach 3(JV)'!A8</f>
        <v/>
      </c>
      <c r="B8" s="608"/>
      <c r="C8" s="608"/>
      <c r="D8" s="608"/>
      <c r="E8" s="11" t="str">
        <f>'Attach 3(JV)'!E8</f>
        <v>Contract Services</v>
      </c>
    </row>
    <row r="9" spans="1:7" ht="20.100000000000001" customHeight="1">
      <c r="A9" s="13" t="s">
        <v>367</v>
      </c>
      <c r="B9" s="615" t="str">
        <f>'Attach 3(JV)'!B9</f>
        <v/>
      </c>
      <c r="C9" s="615"/>
      <c r="D9" s="615"/>
      <c r="E9" s="11" t="str">
        <f>'Attach 3(JV)'!E9</f>
        <v>Power Grid Corporation of India Ltd.,</v>
      </c>
    </row>
    <row r="10" spans="1:7" ht="20.100000000000001" customHeight="1">
      <c r="A10" s="13" t="s">
        <v>369</v>
      </c>
      <c r="B10" s="615" t="str">
        <f>'Attach 3(JV)'!B10</f>
        <v/>
      </c>
      <c r="C10" s="615"/>
      <c r="D10" s="615"/>
      <c r="E10" s="11" t="str">
        <f>'Attach 3(JV)'!E10</f>
        <v>"Saudamini", Plot No. 2, Sector 29</v>
      </c>
    </row>
    <row r="11" spans="1:7" ht="20.100000000000001" customHeight="1">
      <c r="B11" s="615" t="str">
        <f>'Attach 3(JV)'!B11</f>
        <v/>
      </c>
      <c r="C11" s="615"/>
      <c r="D11" s="615"/>
      <c r="E11" s="11" t="str">
        <f>'Attach 3(JV)'!E11</f>
        <v>Gurgaon (Haryana) - 122001</v>
      </c>
    </row>
    <row r="12" spans="1:7" ht="20.100000000000001" customHeight="1">
      <c r="A12" s="34"/>
      <c r="B12" s="615" t="str">
        <f>'Attach 3(JV)'!B12</f>
        <v/>
      </c>
      <c r="C12" s="615"/>
      <c r="D12" s="615"/>
      <c r="E12" s="11"/>
    </row>
    <row r="13" spans="1:7" ht="15" customHeight="1">
      <c r="A13" s="34"/>
      <c r="B13" s="165"/>
      <c r="C13" s="165"/>
      <c r="D13" s="165"/>
    </row>
    <row r="14" spans="1:7" ht="20.100000000000001" customHeight="1">
      <c r="A14" s="31" t="s">
        <v>361</v>
      </c>
    </row>
    <row r="15" spans="1:7" ht="15" customHeight="1">
      <c r="A15" s="34"/>
    </row>
    <row r="16" spans="1:7" ht="86.25" customHeight="1">
      <c r="A16" s="601"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Tower Package TW03 for: (i) LILO of both circuits of 765kV D/C Fatehgarh(TBCB) –Bhadla(PG) line at Fatehgarh-2 PS and (ii) 400kV D/C Bhadla-2 – Bhadla (PG) line (Twin HTLS) associated with Transmission Scheme for Solar Energy Zones in Rajasthan. for the period commencing from the effective date of Contract to us :</v>
      </c>
      <c r="B16" s="601"/>
      <c r="C16" s="601"/>
      <c r="D16" s="601"/>
      <c r="E16" s="601"/>
      <c r="F16" s="601"/>
      <c r="G16" s="601"/>
    </row>
    <row r="17" spans="1:7" ht="19.5" customHeight="1">
      <c r="A17" s="34"/>
      <c r="B17" s="34"/>
      <c r="C17" s="34"/>
      <c r="D17" s="34"/>
      <c r="E17" s="413"/>
      <c r="F17" s="36"/>
      <c r="G17" s="36"/>
    </row>
    <row r="18" spans="1:7" ht="45.75" customHeight="1">
      <c r="A18" s="160" t="s">
        <v>365</v>
      </c>
      <c r="B18" s="659" t="s">
        <v>400</v>
      </c>
      <c r="C18" s="659"/>
      <c r="D18" s="659"/>
      <c r="E18" s="654" t="s">
        <v>560</v>
      </c>
      <c r="F18" s="655"/>
      <c r="G18" s="655"/>
    </row>
    <row r="19" spans="1:7" ht="72" hidden="1" customHeight="1">
      <c r="A19" s="160"/>
      <c r="B19" s="659"/>
      <c r="C19" s="659"/>
      <c r="D19" s="659"/>
      <c r="E19" s="660"/>
      <c r="F19" s="661"/>
      <c r="G19" s="662"/>
    </row>
    <row r="20" spans="1:7" ht="20.100000000000001" customHeight="1">
      <c r="A20" s="652">
        <v>1</v>
      </c>
      <c r="B20" s="649" t="s">
        <v>389</v>
      </c>
      <c r="C20" s="649"/>
      <c r="D20" s="649"/>
      <c r="E20" s="663"/>
      <c r="F20" s="664"/>
      <c r="G20" s="665"/>
    </row>
    <row r="21" spans="1:7" ht="20.100000000000001" customHeight="1">
      <c r="A21" s="652"/>
      <c r="B21" s="650" t="s">
        <v>390</v>
      </c>
      <c r="C21" s="650"/>
      <c r="D21" s="650"/>
      <c r="E21" s="656"/>
      <c r="F21" s="657"/>
      <c r="G21" s="658"/>
    </row>
    <row r="22" spans="1:7" ht="20.100000000000001" customHeight="1">
      <c r="A22" s="652"/>
      <c r="B22" s="651" t="s">
        <v>391</v>
      </c>
      <c r="C22" s="651"/>
      <c r="D22" s="651"/>
      <c r="E22" s="656"/>
      <c r="F22" s="657"/>
      <c r="G22" s="658"/>
    </row>
    <row r="23" spans="1:7" ht="20.100000000000001" customHeight="1">
      <c r="A23" s="652">
        <v>2</v>
      </c>
      <c r="B23" s="649" t="s">
        <v>392</v>
      </c>
      <c r="C23" s="649"/>
      <c r="D23" s="649"/>
      <c r="E23" s="663"/>
      <c r="F23" s="664"/>
      <c r="G23" s="665"/>
    </row>
    <row r="24" spans="1:7" ht="20.100000000000001" customHeight="1">
      <c r="A24" s="652"/>
      <c r="B24" s="650" t="s">
        <v>390</v>
      </c>
      <c r="C24" s="650"/>
      <c r="D24" s="650"/>
      <c r="E24" s="656"/>
      <c r="F24" s="657"/>
      <c r="G24" s="658"/>
    </row>
    <row r="25" spans="1:7" ht="20.100000000000001" customHeight="1">
      <c r="A25" s="652"/>
      <c r="B25" s="651" t="s">
        <v>391</v>
      </c>
      <c r="C25" s="651"/>
      <c r="D25" s="651"/>
      <c r="E25" s="656"/>
      <c r="F25" s="657"/>
      <c r="G25" s="658"/>
    </row>
    <row r="26" spans="1:7" ht="20.100000000000001" customHeight="1">
      <c r="A26" s="652">
        <v>3</v>
      </c>
      <c r="B26" s="649" t="s">
        <v>393</v>
      </c>
      <c r="C26" s="649"/>
      <c r="D26" s="649"/>
      <c r="E26" s="663"/>
      <c r="F26" s="664"/>
      <c r="G26" s="665"/>
    </row>
    <row r="27" spans="1:7" ht="20.100000000000001" customHeight="1">
      <c r="A27" s="652"/>
      <c r="B27" s="650" t="s">
        <v>390</v>
      </c>
      <c r="C27" s="650"/>
      <c r="D27" s="650"/>
      <c r="E27" s="656"/>
      <c r="F27" s="657"/>
      <c r="G27" s="658"/>
    </row>
    <row r="28" spans="1:7" ht="20.100000000000001" customHeight="1">
      <c r="A28" s="652"/>
      <c r="B28" s="651" t="s">
        <v>391</v>
      </c>
      <c r="C28" s="651"/>
      <c r="D28" s="651"/>
      <c r="E28" s="656"/>
      <c r="F28" s="657"/>
      <c r="G28" s="658"/>
    </row>
    <row r="29" spans="1:7" ht="20.100000000000001" customHeight="1">
      <c r="A29" s="652">
        <v>4</v>
      </c>
      <c r="B29" s="649" t="s">
        <v>394</v>
      </c>
      <c r="C29" s="649"/>
      <c r="D29" s="649"/>
      <c r="E29" s="663"/>
      <c r="F29" s="664"/>
      <c r="G29" s="665"/>
    </row>
    <row r="30" spans="1:7" ht="20.100000000000001" customHeight="1">
      <c r="A30" s="652"/>
      <c r="B30" s="650" t="s">
        <v>390</v>
      </c>
      <c r="C30" s="650"/>
      <c r="D30" s="650"/>
      <c r="E30" s="656"/>
      <c r="F30" s="657"/>
      <c r="G30" s="658"/>
    </row>
    <row r="31" spans="1:7" ht="20.100000000000001" customHeight="1">
      <c r="A31" s="652"/>
      <c r="B31" s="651" t="s">
        <v>391</v>
      </c>
      <c r="C31" s="651"/>
      <c r="D31" s="651"/>
      <c r="E31" s="656"/>
      <c r="F31" s="657"/>
      <c r="G31" s="658"/>
    </row>
    <row r="32" spans="1:7" ht="20.100000000000001" customHeight="1">
      <c r="A32" s="652">
        <v>5</v>
      </c>
      <c r="B32" s="649" t="s">
        <v>395</v>
      </c>
      <c r="C32" s="649"/>
      <c r="D32" s="649"/>
      <c r="E32" s="663"/>
      <c r="F32" s="664"/>
      <c r="G32" s="665"/>
    </row>
    <row r="33" spans="1:7" ht="20.100000000000001" customHeight="1">
      <c r="A33" s="652"/>
      <c r="B33" s="650" t="s">
        <v>390</v>
      </c>
      <c r="C33" s="650"/>
      <c r="D33" s="650"/>
      <c r="E33" s="656"/>
      <c r="F33" s="657"/>
      <c r="G33" s="658"/>
    </row>
    <row r="34" spans="1:7" ht="20.100000000000001" customHeight="1">
      <c r="A34" s="652"/>
      <c r="B34" s="651" t="s">
        <v>391</v>
      </c>
      <c r="C34" s="651"/>
      <c r="D34" s="651"/>
      <c r="E34" s="656"/>
      <c r="F34" s="657"/>
      <c r="G34" s="658"/>
    </row>
    <row r="35" spans="1:7" ht="20.100000000000001" customHeight="1">
      <c r="A35" s="45">
        <v>6</v>
      </c>
      <c r="B35" s="653" t="s">
        <v>396</v>
      </c>
      <c r="C35" s="653"/>
      <c r="D35" s="653"/>
      <c r="E35" s="656"/>
      <c r="F35" s="657"/>
      <c r="G35" s="658"/>
    </row>
    <row r="36" spans="1:7" ht="20.100000000000001" customHeight="1">
      <c r="A36" s="652">
        <v>7</v>
      </c>
      <c r="B36" s="649" t="s">
        <v>397</v>
      </c>
      <c r="C36" s="649"/>
      <c r="D36" s="649"/>
      <c r="E36" s="663"/>
      <c r="F36" s="664"/>
      <c r="G36" s="665"/>
    </row>
    <row r="37" spans="1:7" ht="20.100000000000001" customHeight="1">
      <c r="A37" s="652"/>
      <c r="B37" s="650" t="s">
        <v>390</v>
      </c>
      <c r="C37" s="650"/>
      <c r="D37" s="650"/>
      <c r="E37" s="656"/>
      <c r="F37" s="657"/>
      <c r="G37" s="658"/>
    </row>
    <row r="38" spans="1:7" ht="20.100000000000001" customHeight="1">
      <c r="A38" s="652"/>
      <c r="B38" s="651" t="s">
        <v>391</v>
      </c>
      <c r="C38" s="651"/>
      <c r="D38" s="651"/>
      <c r="E38" s="656"/>
      <c r="F38" s="657"/>
      <c r="G38" s="658"/>
    </row>
    <row r="39" spans="1:7" ht="20.100000000000001" customHeight="1">
      <c r="A39" s="652">
        <v>8</v>
      </c>
      <c r="B39" s="649" t="s">
        <v>398</v>
      </c>
      <c r="C39" s="649"/>
      <c r="D39" s="649"/>
      <c r="E39" s="663"/>
      <c r="F39" s="664"/>
      <c r="G39" s="665"/>
    </row>
    <row r="40" spans="1:7" ht="20.100000000000001" customHeight="1">
      <c r="A40" s="652"/>
      <c r="B40" s="650" t="s">
        <v>390</v>
      </c>
      <c r="C40" s="650"/>
      <c r="D40" s="650"/>
      <c r="E40" s="656"/>
      <c r="F40" s="657"/>
      <c r="G40" s="658"/>
    </row>
    <row r="41" spans="1:7" ht="20.100000000000001" customHeight="1">
      <c r="A41" s="652"/>
      <c r="B41" s="651" t="s">
        <v>391</v>
      </c>
      <c r="C41" s="651"/>
      <c r="D41" s="651"/>
      <c r="E41" s="656"/>
      <c r="F41" s="657"/>
      <c r="G41" s="658"/>
    </row>
    <row r="42" spans="1:7" ht="20.100000000000001" customHeight="1">
      <c r="A42" s="652">
        <v>9</v>
      </c>
      <c r="B42" s="649" t="s">
        <v>399</v>
      </c>
      <c r="C42" s="649"/>
      <c r="D42" s="649"/>
      <c r="E42" s="663"/>
      <c r="F42" s="664"/>
      <c r="G42" s="665"/>
    </row>
    <row r="43" spans="1:7" ht="20.100000000000001" customHeight="1">
      <c r="A43" s="652"/>
      <c r="B43" s="650" t="s">
        <v>390</v>
      </c>
      <c r="C43" s="650"/>
      <c r="D43" s="650"/>
      <c r="E43" s="656"/>
      <c r="F43" s="657"/>
      <c r="G43" s="658"/>
    </row>
    <row r="44" spans="1:7" ht="20.100000000000001" customHeight="1">
      <c r="A44" s="652"/>
      <c r="B44" s="651" t="s">
        <v>391</v>
      </c>
      <c r="C44" s="651"/>
      <c r="D44" s="651"/>
      <c r="E44" s="656"/>
      <c r="F44" s="657"/>
      <c r="G44" s="658"/>
    </row>
    <row r="45" spans="1:7" ht="20.25" customHeight="1">
      <c r="A45" s="667" t="str">
        <f>IF(E44&gt;Basic!B5, "You are exceeding the completion schedule of " &amp; Basic!B5 &amp; " months as specified in the bidding documents.", "")</f>
        <v/>
      </c>
      <c r="B45" s="667"/>
      <c r="C45" s="667"/>
      <c r="D45" s="667"/>
      <c r="E45" s="668"/>
    </row>
    <row r="46" spans="1:7" ht="15.75" customHeight="1">
      <c r="D46" s="39"/>
    </row>
    <row r="47" spans="1:7" ht="33" customHeight="1">
      <c r="A47" s="38" t="s">
        <v>6</v>
      </c>
      <c r="B47" s="80" t="str">
        <f>'Attach 3(JV)'!B24</f>
        <v/>
      </c>
      <c r="D47" s="39" t="str">
        <f>'Attach 3(JV)'!D24</f>
        <v>Printed Name :</v>
      </c>
      <c r="E47" s="336" t="str">
        <f>'Attach 3(JV)'!E24</f>
        <v/>
      </c>
    </row>
    <row r="48" spans="1:7" ht="22.5" customHeight="1">
      <c r="A48" s="38" t="s">
        <v>7</v>
      </c>
      <c r="B48" s="336" t="str">
        <f>'Attach 3(JV)'!B25</f>
        <v/>
      </c>
      <c r="D48" s="39" t="str">
        <f>'Attach 3(JV)'!D25</f>
        <v>Designation :</v>
      </c>
      <c r="E48" s="336" t="str">
        <f>'Attach 3(JV)'!E25</f>
        <v/>
      </c>
    </row>
    <row r="49" spans="1:7" ht="8.25" customHeight="1">
      <c r="D49" s="39"/>
      <c r="E49" s="41"/>
    </row>
    <row r="50" spans="1:7" ht="12" customHeight="1">
      <c r="A50" s="40"/>
    </row>
    <row r="51" spans="1:7" ht="51" customHeight="1">
      <c r="A51" s="47" t="s">
        <v>403</v>
      </c>
      <c r="B51" s="666" t="s">
        <v>402</v>
      </c>
      <c r="C51" s="666"/>
      <c r="D51" s="666"/>
      <c r="E51" s="666"/>
      <c r="F51" s="666"/>
      <c r="G51" s="666"/>
    </row>
    <row r="52" spans="1:7" ht="20.100000000000001" customHeight="1"/>
    <row r="53" spans="1:7" ht="20.100000000000001" customHeight="1">
      <c r="A53" s="40"/>
    </row>
    <row r="54" spans="1:7" ht="20.100000000000001" customHeight="1"/>
    <row r="55" spans="1:7" ht="20.100000000000001" customHeight="1">
      <c r="A55" s="40"/>
    </row>
    <row r="56" spans="1:7" ht="20.100000000000001" customHeight="1"/>
    <row r="57" spans="1:7" ht="20.100000000000001" customHeight="1">
      <c r="A57" s="40"/>
    </row>
    <row r="58" spans="1:7" ht="20.100000000000001" customHeight="1"/>
    <row r="59" spans="1:7" ht="20.100000000000001" customHeight="1"/>
    <row r="60" spans="1:7" ht="20.100000000000001" customHeight="1"/>
    <row r="61" spans="1:7" ht="20.100000000000001" customHeight="1"/>
  </sheetData>
  <sheetProtection password="EE0B" sheet="1" objects="1" scenarios="1" selectLockedCells="1"/>
  <customSheetViews>
    <customSheetView guid="{A506B351-DE43-4CCA-818F-D2B51F2607AA}" showPageBreaks="1" showGridLines="0" fitToPage="1" printArea="1" hiddenRows="1" view="pageBreakPreview" topLeftCell="A7">
      <selection activeCell="E24" sqref="E24:G24"/>
      <rowBreaks count="1" manualBreakCount="1">
        <brk id="22" max="25" man="1"/>
      </rowBreaks>
      <pageMargins left="0.75" right="0.63" top="0.57999999999999996" bottom="0.6" header="0.34" footer="0.35"/>
      <pageSetup scale="99" fitToHeight="2" orientation="portrait" r:id="rId1"/>
      <headerFooter alignWithMargins="0">
        <oddFooter>&amp;R&amp;"Book Antiqua,Bold"&amp;8 Page &amp;P of &amp;N</oddFooter>
      </headerFooter>
    </customSheetView>
    <customSheetView guid="{1F125E51-1799-42D0-B41E-DC039BB17D59}" scale="90" showPageBreaks="1" showGridLines="0" fitToPage="1" printArea="1" view="pageBreakPreview">
      <selection activeCell="E44" sqref="E44"/>
      <rowBreaks count="1" manualBreakCount="1">
        <brk id="22" max="4" man="1"/>
      </rowBreaks>
      <pageMargins left="0.75" right="0.63" top="0.57999999999999996" bottom="0.6" header="0.34" footer="0.35"/>
      <pageSetup scale="91" fitToHeight="2" orientation="portrait" r:id="rId2"/>
      <headerFooter alignWithMargins="0">
        <oddFooter>&amp;R&amp;"Book Antiqua,Bold"&amp;8 Page &amp;P of &amp;N</oddFooter>
      </headerFooter>
    </customSheetView>
    <customSheetView guid="{14C32814-5A59-4863-9FB1-822FBB75D7D1}" scale="90" showPageBreaks="1" showGridLines="0" fitToPage="1" printArea="1" view="pageBreakPreview" topLeftCell="A17">
      <selection activeCell="E44" sqref="E44"/>
      <rowBreaks count="1" manualBreakCount="1">
        <brk id="22" max="4" man="1"/>
      </rowBreaks>
      <pageMargins left="0.75" right="0.63" top="0.57999999999999996" bottom="0.6" header="0.34" footer="0.35"/>
      <pageSetup scale="92" fitToHeight="2" orientation="portrait" r:id="rId3"/>
      <headerFooter alignWithMargins="0">
        <oddFooter>&amp;R&amp;"Book Antiqua,Bold"&amp;8 Page &amp;P of &amp;N</oddFooter>
      </headerFooter>
    </customSheetView>
    <customSheetView guid="{AA750348-930C-43DE-ADD0-8D60980F5013}"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4"/>
      <headerFooter alignWithMargins="0">
        <oddFooter>&amp;R&amp;"Book Antiqua,Bold"&amp;8 Page &amp;P of &amp;N</oddFooter>
      </headerFooter>
    </customSheetView>
    <customSheetView guid="{CFBF18EC-8277-4311-991B-395AF21BB33B}" scale="90" showPageBreaks="1" showGridLines="0" fitToPage="1" printArea="1" view="pageBreakPreview" topLeftCell="A34">
      <selection activeCell="E44" sqref="E44"/>
      <rowBreaks count="1" manualBreakCount="1">
        <brk id="22" max="4" man="1"/>
      </rowBreaks>
      <pageMargins left="0.75" right="0.63" top="0.57999999999999996" bottom="0.6" header="0.34" footer="0.35"/>
      <pageSetup scale="92" fitToHeight="2" orientation="portrait" r:id="rId5"/>
      <headerFooter alignWithMargins="0">
        <oddFooter>&amp;R&amp;"Book Antiqua,Bold"&amp;8 Page &amp;P of &amp;N</oddFooter>
      </headerFooter>
    </customSheetView>
    <customSheetView guid="{82C64B11-1F50-45B5-B7BB-9F1DC733C833}"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6"/>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7"/>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2"/>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7"/>
      <headerFooter alignWithMargins="0">
        <oddFooter>&amp;R&amp;"Book Antiqua,Bold"&amp;8 Page &amp;P of &amp;N</oddFooter>
      </headerFooter>
    </customSheetView>
    <customSheetView guid="{82E8A0F5-0020-4355-95CF-28601763A783}" scale="90" showPageBreaks="1" showGridLines="0" printArea="1" view="pageBreakPreview">
      <selection activeCell="E34" sqref="E34"/>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44C1C443-3199-4288-884A-D16AF7B2CD69}"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CB7CD015-9A92-451A-BEF4-2BC98E3768DD}" scale="90" showPageBreaks="1" showGridLines="0" printArea="1" view="pageBreakPreview" topLeftCell="A10">
      <selection activeCell="E34" sqref="E34"/>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0D490C87-B003-4943-9825-ACE0B8E7CC06}" scale="90" showPageBreaks="1" showGridLines="0" fitToPage="1" printArea="1" view="pageBreakPreview" topLeftCell="A37">
      <selection activeCell="B75" sqref="B75:C75"/>
      <rowBreaks count="1" manualBreakCount="1">
        <brk id="22" max="8" man="1"/>
      </rowBreaks>
      <pageMargins left="0.75" right="0.63" top="0.57999999999999996" bottom="0.6" header="0.34" footer="0.35"/>
      <pageSetup scale="92" fitToHeight="2" orientation="portrait" r:id="rId21"/>
      <headerFooter alignWithMargins="0">
        <oddFooter>&amp;R&amp;"Book Antiqua,Bold"&amp;8 Page &amp;P of &amp;N</oddFooter>
      </headerFooter>
    </customSheetView>
    <customSheetView guid="{7A88FC7A-7690-48AB-B789-172043AFADC8}" scale="90" showPageBreaks="1" showGridLines="0" fitToPage="1" printArea="1" view="pageBreakPreview" topLeftCell="A4">
      <selection activeCell="E44" sqref="E44"/>
      <rowBreaks count="1" manualBreakCount="1">
        <brk id="22" max="8" man="1"/>
      </rowBreaks>
      <pageMargins left="0.75" right="0.63" top="0.57999999999999996" bottom="0.6" header="0.34" footer="0.35"/>
      <pageSetup scale="92" fitToHeight="2" orientation="portrait" r:id="rId22"/>
      <headerFooter alignWithMargins="0">
        <oddFooter>&amp;R&amp;"Book Antiqua,Bold"&amp;8 Page &amp;P of &amp;N</oddFooter>
      </headerFooter>
    </customSheetView>
    <customSheetView guid="{1E2D7167-D6B7-4690-9A83-BF768C4223A4}" scale="90" showPageBreaks="1" showGridLines="0" fitToPage="1" printArea="1" view="pageBreakPreview">
      <selection activeCell="E44" sqref="E44"/>
      <rowBreaks count="1" manualBreakCount="1">
        <brk id="22" max="4" man="1"/>
      </rowBreaks>
      <pageMargins left="0.75" right="0.63" top="0.57999999999999996" bottom="0.6" header="0.34" footer="0.35"/>
      <pageSetup scale="92" fitToHeight="2" orientation="portrait" r:id="rId23"/>
      <headerFooter alignWithMargins="0">
        <oddFooter>&amp;R&amp;"Book Antiqua,Bold"&amp;8 Page &amp;P of &amp;N</oddFooter>
      </headerFooter>
    </customSheetView>
    <customSheetView guid="{A36312D6-6542-430C-9B41-AC312BBA51FD}" scale="90" showPageBreaks="1" showGridLines="0" fitToPage="1" printArea="1" view="pageBreakPreview">
      <selection activeCell="E44" sqref="E44"/>
      <rowBreaks count="1" manualBreakCount="1">
        <brk id="22" max="25" man="1"/>
      </rowBreaks>
      <pageMargins left="0.75" right="0.63" top="0.57999999999999996" bottom="0.6" header="0.34" footer="0.35"/>
      <pageSetup scale="34" fitToHeight="2" orientation="portrait" r:id="rId24"/>
      <headerFooter alignWithMargins="0">
        <oddFooter>&amp;R&amp;"Book Antiqua,Bold"&amp;8 Page &amp;P of &amp;N</oddFooter>
      </headerFooter>
    </customSheetView>
    <customSheetView guid="{70BF6F06-85BA-4CCF-BC67-75A4B6D4F833}" showPageBreaks="1" showGridLines="0" fitToPage="1" printArea="1" hiddenRows="1" view="pageBreakPreview" topLeftCell="A7">
      <selection activeCell="E24" sqref="E24:G24"/>
      <rowBreaks count="1" manualBreakCount="1">
        <brk id="22" max="25" man="1"/>
      </rowBreaks>
      <pageMargins left="0.75" right="0.63" top="0.57999999999999996" bottom="0.6" header="0.34" footer="0.35"/>
      <pageSetup scale="99" fitToHeight="2" orientation="portrait" r:id="rId25"/>
      <headerFooter alignWithMargins="0">
        <oddFooter>&amp;R&amp;"Book Antiqua,Bold"&amp;8 Page &amp;P of &amp;N</oddFooter>
      </headerFooter>
    </customSheetView>
  </customSheetViews>
  <mergeCells count="72">
    <mergeCell ref="E43:G43"/>
    <mergeCell ref="E44:G44"/>
    <mergeCell ref="B51:G51"/>
    <mergeCell ref="E38:G38"/>
    <mergeCell ref="E39:G39"/>
    <mergeCell ref="E40:G40"/>
    <mergeCell ref="E41:G41"/>
    <mergeCell ref="E42:G42"/>
    <mergeCell ref="B43:D43"/>
    <mergeCell ref="A45:E45"/>
    <mergeCell ref="B44:D44"/>
    <mergeCell ref="A42:A44"/>
    <mergeCell ref="B42:D42"/>
    <mergeCell ref="A39:A41"/>
    <mergeCell ref="B40:D40"/>
    <mergeCell ref="B41:D41"/>
    <mergeCell ref="B39:D39"/>
    <mergeCell ref="E33:G33"/>
    <mergeCell ref="E32:G32"/>
    <mergeCell ref="E34:G34"/>
    <mergeCell ref="E35:G35"/>
    <mergeCell ref="E36:G36"/>
    <mergeCell ref="E37:G37"/>
    <mergeCell ref="A3:E3"/>
    <mergeCell ref="A5:E5"/>
    <mergeCell ref="B9:D9"/>
    <mergeCell ref="B10:D10"/>
    <mergeCell ref="B11:D11"/>
    <mergeCell ref="E30:G30"/>
    <mergeCell ref="E31:G31"/>
    <mergeCell ref="B19:D19"/>
    <mergeCell ref="B18:D18"/>
    <mergeCell ref="B20:D20"/>
    <mergeCell ref="E19:G19"/>
    <mergeCell ref="E20:G20"/>
    <mergeCell ref="E21:G21"/>
    <mergeCell ref="E22:G22"/>
    <mergeCell ref="E24:G24"/>
    <mergeCell ref="E23:G23"/>
    <mergeCell ref="E25:G25"/>
    <mergeCell ref="E26:G26"/>
    <mergeCell ref="E27:G27"/>
    <mergeCell ref="E28:G28"/>
    <mergeCell ref="E29:G29"/>
    <mergeCell ref="B12:D12"/>
    <mergeCell ref="A8:D8"/>
    <mergeCell ref="A16:G16"/>
    <mergeCell ref="A26:A28"/>
    <mergeCell ref="B26:D26"/>
    <mergeCell ref="B27:D27"/>
    <mergeCell ref="B28:D28"/>
    <mergeCell ref="A20:A22"/>
    <mergeCell ref="A23:A25"/>
    <mergeCell ref="B23:D23"/>
    <mergeCell ref="B24:D24"/>
    <mergeCell ref="B25:D25"/>
    <mergeCell ref="E18:G18"/>
    <mergeCell ref="B29:D29"/>
    <mergeCell ref="B30:D30"/>
    <mergeCell ref="B21:D21"/>
    <mergeCell ref="B22:D22"/>
    <mergeCell ref="A36:A38"/>
    <mergeCell ref="B31:D31"/>
    <mergeCell ref="B34:D34"/>
    <mergeCell ref="B35:D35"/>
    <mergeCell ref="B36:D36"/>
    <mergeCell ref="B33:D33"/>
    <mergeCell ref="A29:A31"/>
    <mergeCell ref="A32:A34"/>
    <mergeCell ref="B32:D32"/>
    <mergeCell ref="B38:D38"/>
    <mergeCell ref="B37:D37"/>
  </mergeCells>
  <phoneticPr fontId="6" type="noConversion"/>
  <conditionalFormatting sqref="E33">
    <cfRule type="expression" priority="2">
      <formula>$E$33&lt;33</formula>
    </cfRule>
  </conditionalFormatting>
  <pageMargins left="0.75" right="0.63" top="0.57999999999999996" bottom="0.6" header="0.34" footer="0.35"/>
  <pageSetup scale="99" fitToHeight="2" orientation="portrait" r:id="rId26"/>
  <headerFooter alignWithMargins="0">
    <oddFooter>&amp;R&amp;"Book Antiqua,Bold"&amp;8 Page &amp;P of &amp;N</oddFooter>
  </headerFooter>
  <rowBreaks count="1" manualBreakCount="1">
    <brk id="22" max="25" man="1"/>
  </rowBreaks>
  <drawing r:id="rId27"/>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sheetPr>
  <dimension ref="A1:I30"/>
  <sheetViews>
    <sheetView showGridLines="0" view="pageBreakPreview" zoomScaleNormal="100" zoomScaleSheetLayoutView="100" workbookViewId="0">
      <selection activeCell="B16" sqref="B16:D16"/>
    </sheetView>
  </sheetViews>
  <sheetFormatPr defaultRowHeight="16.5"/>
  <cols>
    <col min="1" max="1" width="15.7109375" style="4" customWidth="1"/>
    <col min="2" max="2" width="20.5703125" style="4" customWidth="1"/>
    <col min="3" max="3" width="11.42578125" style="4" customWidth="1"/>
    <col min="4" max="4" width="15.42578125" style="4" customWidth="1"/>
    <col min="5" max="5" width="39.28515625" style="4" customWidth="1"/>
    <col min="6" max="8" width="9.140625" style="1"/>
  </cols>
  <sheetData>
    <row r="1" spans="1:9">
      <c r="A1" s="23" t="str">
        <f>'Attach 3(JV)'!A1</f>
        <v xml:space="preserve">Specification No. :CC-CS/912-NR1/TW-3957/3/G3 </v>
      </c>
      <c r="B1" s="19"/>
      <c r="C1" s="19"/>
      <c r="D1" s="19"/>
      <c r="E1" s="20" t="str">
        <f>"Attachment-10 "</f>
        <v xml:space="preserve">Attachment-10 </v>
      </c>
    </row>
    <row r="3" spans="1:9" ht="43.5" customHeight="1">
      <c r="A3" s="669" t="str">
        <f>'Attach 3(JV)'!A3</f>
        <v>Tower Package TW03 for: (i) LILO of both circuits of 765kV D/C Fatehgarh(TBCB) –Bhadla(PG) line at Fatehgarh-2 PS and (ii) 400kV D/C Bhadla-2 – Bhadla (PG) line (Twin HTLS) associated with Transmission Scheme for Solar Energy Zones in Rajasthan.</v>
      </c>
      <c r="B3" s="669"/>
      <c r="C3" s="669"/>
      <c r="D3" s="669"/>
      <c r="E3" s="669"/>
      <c r="F3" s="2"/>
      <c r="G3" s="8"/>
      <c r="H3" s="2"/>
    </row>
    <row r="4" spans="1:9" ht="20.100000000000001" customHeight="1">
      <c r="A4" s="5"/>
      <c r="H4" s="9"/>
      <c r="I4" s="10"/>
    </row>
    <row r="5" spans="1:9" ht="20.100000000000001" customHeight="1">
      <c r="A5" s="670" t="s">
        <v>401</v>
      </c>
      <c r="B5" s="670"/>
      <c r="C5" s="670"/>
      <c r="D5" s="670"/>
      <c r="E5" s="670"/>
      <c r="F5" s="3"/>
      <c r="H5" s="9"/>
      <c r="I5" s="12"/>
    </row>
    <row r="6" spans="1:9" ht="20.100000000000001" customHeight="1">
      <c r="A6" s="6"/>
      <c r="H6" s="9"/>
      <c r="I6" s="12"/>
    </row>
    <row r="7" spans="1:9" ht="20.100000000000001" customHeight="1">
      <c r="A7" s="14" t="str">
        <f>'Attach 3(JV)'!A7</f>
        <v>Bidder’s Name and Address (Lead Partner) :</v>
      </c>
      <c r="E7" s="15" t="str">
        <f>'Attach 3(JV)'!E7</f>
        <v>To:</v>
      </c>
      <c r="H7" s="9"/>
      <c r="I7" s="12"/>
    </row>
    <row r="8" spans="1:9" ht="36" customHeight="1">
      <c r="A8" s="678" t="str">
        <f>'Attach 3(JV)'!A8</f>
        <v/>
      </c>
      <c r="B8" s="678"/>
      <c r="C8" s="678"/>
      <c r="D8" s="678"/>
      <c r="E8" s="11" t="str">
        <f>'Attach 3(JV)'!E8</f>
        <v>Contract Services</v>
      </c>
      <c r="H8" s="9"/>
      <c r="I8" s="12"/>
    </row>
    <row r="9" spans="1:9" ht="20.100000000000001" customHeight="1">
      <c r="A9" s="13" t="s">
        <v>367</v>
      </c>
      <c r="B9" s="615" t="str">
        <f>'Attach 3(JV)'!B9</f>
        <v/>
      </c>
      <c r="C9" s="615"/>
      <c r="D9" s="615"/>
      <c r="E9" s="11" t="str">
        <f>'Attach 3(JV)'!E9</f>
        <v>Power Grid Corporation of India Ltd.,</v>
      </c>
      <c r="H9" s="9"/>
      <c r="I9" s="12"/>
    </row>
    <row r="10" spans="1:9" ht="20.100000000000001" customHeight="1">
      <c r="A10" s="13" t="s">
        <v>369</v>
      </c>
      <c r="B10" s="615" t="str">
        <f>'Attach 3(JV)'!B10</f>
        <v/>
      </c>
      <c r="C10" s="615"/>
      <c r="D10" s="615"/>
      <c r="E10" s="11" t="str">
        <f>'Attach 3(JV)'!E10</f>
        <v>"Saudamini", Plot No. 2, Sector 29</v>
      </c>
      <c r="H10" s="9"/>
      <c r="I10" s="12"/>
    </row>
    <row r="11" spans="1:9" ht="20.100000000000001" customHeight="1">
      <c r="B11" s="615" t="str">
        <f>'Attach 3(JV)'!B11</f>
        <v/>
      </c>
      <c r="C11" s="615"/>
      <c r="D11" s="615"/>
      <c r="E11" s="11" t="str">
        <f>'Attach 3(JV)'!E11</f>
        <v>Gurgaon (Haryana) - 122001</v>
      </c>
    </row>
    <row r="12" spans="1:9" ht="20.100000000000001" customHeight="1">
      <c r="A12" s="6"/>
      <c r="B12" s="615" t="str">
        <f>'Attach 3(JV)'!B12</f>
        <v/>
      </c>
      <c r="C12" s="615"/>
      <c r="D12" s="615"/>
      <c r="E12" s="11"/>
    </row>
    <row r="13" spans="1:9" ht="26.25" customHeight="1">
      <c r="A13" s="4" t="s">
        <v>361</v>
      </c>
      <c r="B13" s="222"/>
      <c r="C13" s="222"/>
      <c r="D13" s="222"/>
      <c r="G13" s="11"/>
    </row>
    <row r="14" spans="1:9" ht="82.5" customHeight="1">
      <c r="A14" s="671" t="s">
        <v>744</v>
      </c>
      <c r="B14" s="671"/>
      <c r="C14" s="671"/>
      <c r="D14" s="671"/>
      <c r="E14" s="671"/>
    </row>
    <row r="15" spans="1:9" ht="36.75" customHeight="1">
      <c r="A15" s="557" t="s">
        <v>365</v>
      </c>
      <c r="B15" s="672" t="s">
        <v>745</v>
      </c>
      <c r="C15" s="673"/>
      <c r="D15" s="674"/>
      <c r="E15" s="558" t="s">
        <v>746</v>
      </c>
    </row>
    <row r="16" spans="1:9" s="492" customFormat="1" ht="48.75" customHeight="1">
      <c r="A16" s="559">
        <v>1</v>
      </c>
      <c r="B16" s="675"/>
      <c r="C16" s="676"/>
      <c r="D16" s="677"/>
      <c r="E16" s="560">
        <f>(B16*5.0878*10^3)</f>
        <v>0</v>
      </c>
      <c r="F16" s="491"/>
      <c r="G16" s="491"/>
      <c r="H16" s="491"/>
    </row>
    <row r="17" spans="1:5" ht="33" customHeight="1">
      <c r="D17" s="22"/>
    </row>
    <row r="18" spans="1:5" ht="33" customHeight="1">
      <c r="A18" s="21" t="s">
        <v>6</v>
      </c>
      <c r="B18" s="239" t="str">
        <f>'Attach 3(JV)'!B24</f>
        <v/>
      </c>
      <c r="C18" s="18"/>
      <c r="D18" s="22" t="s">
        <v>4</v>
      </c>
      <c r="E18" s="342" t="str">
        <f>'Attach 3(JV)'!E24</f>
        <v/>
      </c>
    </row>
    <row r="19" spans="1:5" ht="33" customHeight="1">
      <c r="A19" s="21" t="s">
        <v>7</v>
      </c>
      <c r="B19" s="342" t="str">
        <f>'Attach 3(JV)'!B25</f>
        <v/>
      </c>
      <c r="C19" s="18"/>
      <c r="D19" s="22" t="s">
        <v>5</v>
      </c>
      <c r="E19" s="342" t="str">
        <f>'Attach 3(JV)'!E25</f>
        <v/>
      </c>
    </row>
    <row r="20" spans="1:5" ht="33" customHeight="1">
      <c r="B20" s="18"/>
      <c r="C20" s="18"/>
      <c r="D20" s="22"/>
      <c r="E20" s="18"/>
    </row>
    <row r="21" spans="1:5" ht="20.100000000000001" customHeight="1"/>
    <row r="22" spans="1:5" ht="20.100000000000001" customHeight="1">
      <c r="A22" s="7"/>
    </row>
    <row r="23" spans="1:5" ht="20.100000000000001" customHeight="1"/>
    <row r="24" spans="1:5" ht="20.100000000000001" customHeight="1">
      <c r="A24" s="7"/>
    </row>
    <row r="25" spans="1:5" ht="20.100000000000001" customHeight="1"/>
    <row r="26" spans="1:5" ht="20.100000000000001" customHeight="1">
      <c r="A26" s="7"/>
    </row>
    <row r="27" spans="1:5" ht="20.100000000000001" customHeight="1"/>
    <row r="28" spans="1:5" ht="20.100000000000001" customHeight="1"/>
    <row r="29" spans="1:5" ht="20.100000000000001" customHeight="1"/>
    <row r="30" spans="1:5" ht="20.100000000000001" customHeight="1"/>
  </sheetData>
  <sheetProtection password="EE0B" sheet="1" objects="1" scenarios="1" selectLockedCells="1"/>
  <customSheetViews>
    <customSheetView guid="{A506B351-DE43-4CCA-818F-D2B51F2607AA}" showPageBreaks="1" showGridLines="0" printArea="1" view="pageBreakPreview">
      <selection activeCell="B16" sqref="B16:D16"/>
      <pageMargins left="0.75" right="0.63" top="0.57999999999999996" bottom="0.6" header="0.34" footer="0.35"/>
      <pageSetup scale="98"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I12" sqref="I12"/>
      <pageMargins left="0.75" right="0.63" top="0.57999999999999996" bottom="0.6" header="0.34" footer="0.35"/>
      <pageSetup scale="99" orientation="portrait" r:id="rId2"/>
      <headerFooter alignWithMargins="0">
        <oddFooter>&amp;R&amp;"Book Antiqua,Bold"&amp;8 Page &amp;P of &amp;N</oddFooter>
      </headerFooter>
    </customSheetView>
    <customSheetView guid="{14C32814-5A59-4863-9FB1-822FBB75D7D1}" showPageBreaks="1" showGridLines="0" printArea="1" view="pageBreakPreview">
      <selection activeCell="A16" sqref="A16:E16"/>
      <pageMargins left="0.75" right="0.63" top="0.57999999999999996" bottom="0.6" header="0.34" footer="0.35"/>
      <pageSetup scale="99" orientation="portrait" r:id="rId3"/>
      <headerFooter alignWithMargins="0">
        <oddFooter>&amp;R&amp;"Book Antiqua,Bold"&amp;8 Page &amp;P of &amp;N</oddFooter>
      </headerFooter>
    </customSheetView>
    <customSheetView guid="{AA750348-930C-43DE-ADD0-8D60980F5013}" showPageBreaks="1" showGridLines="0" printArea="1" view="pageBreakPreview" topLeftCell="A7">
      <selection activeCell="A16" sqref="A16:E16"/>
      <pageMargins left="0.75" right="0.63" top="0.57999999999999996" bottom="0.6" header="0.34" footer="0.35"/>
      <pageSetup scale="99" orientation="portrait" r:id="rId4"/>
      <headerFooter alignWithMargins="0">
        <oddFooter>&amp;R&amp;"Book Antiqua,Bold"&amp;8 Page &amp;P of &amp;N</oddFooter>
      </headerFooter>
    </customSheetView>
    <customSheetView guid="{CFBF18EC-8277-4311-991B-395AF21BB33B}" showPageBreaks="1" showGridLines="0" printArea="1" view="pageBreakPreview" topLeftCell="A7">
      <selection activeCell="A16" sqref="A16:E16"/>
      <pageMargins left="0.75" right="0.63" top="0.57999999999999996" bottom="0.6" header="0.34" footer="0.35"/>
      <pageSetup scale="99" orientation="portrait" r:id="rId5"/>
      <headerFooter alignWithMargins="0">
        <oddFooter>&amp;R&amp;"Book Antiqua,Bold"&amp;8 Page &amp;P of &amp;N</oddFooter>
      </headerFooter>
    </customSheetView>
    <customSheetView guid="{82C64B11-1F50-45B5-B7BB-9F1DC733C833}" showPageBreaks="1" showGridLines="0" printArea="1" view="pageBreakPreview">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topLeftCell="A10">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topLeftCell="A13">
      <selection activeCell="B20" sqref="B20"/>
      <pageMargins left="0.75" right="0.63" top="0.57999999999999996" bottom="0.6" header="0.34" footer="0.35"/>
      <pageSetup scale="99"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7">
      <selection activeCell="A16" sqref="A16:E16"/>
      <pageMargins left="0.75" right="0.63" top="0.57999999999999996" bottom="0.6" header="0.34" footer="0.35"/>
      <pageSetup scale="99" orientation="portrait" r:id="rId23"/>
      <headerFooter alignWithMargins="0">
        <oddFooter>&amp;R&amp;"Book Antiqua,Bold"&amp;8 Page &amp;P of &amp;N</oddFooter>
      </headerFooter>
    </customSheetView>
    <customSheetView guid="{A36312D6-6542-430C-9B41-AC312BBA51FD}" showPageBreaks="1" showGridLines="0" printArea="1" view="pageBreakPreview" topLeftCell="A10">
      <selection activeCell="I12" sqref="I12"/>
      <pageMargins left="0.75" right="0.63" top="0.57999999999999996" bottom="0.6" header="0.34" footer="0.35"/>
      <pageSetup scale="98"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B16" sqref="B16:D16"/>
      <pageMargins left="0.75" right="0.63" top="0.57999999999999996" bottom="0.6" header="0.34" footer="0.35"/>
      <pageSetup scale="98" orientation="portrait" r:id="rId25"/>
      <headerFooter alignWithMargins="0">
        <oddFooter>&amp;R&amp;"Book Antiqua,Bold"&amp;8 Page &amp;P of &amp;N</oddFooter>
      </headerFooter>
    </customSheetView>
  </customSheetViews>
  <mergeCells count="10">
    <mergeCell ref="A14:E14"/>
    <mergeCell ref="B15:D15"/>
    <mergeCell ref="B16:D16"/>
    <mergeCell ref="B12:D12"/>
    <mergeCell ref="A8:D8"/>
    <mergeCell ref="A3:E3"/>
    <mergeCell ref="A5:E5"/>
    <mergeCell ref="B9:D9"/>
    <mergeCell ref="B10:D10"/>
    <mergeCell ref="B11:D11"/>
  </mergeCells>
  <phoneticPr fontId="6" type="noConversion"/>
  <pageMargins left="0.75" right="0.63" top="0.57999999999999996" bottom="0.6" header="0.34" footer="0.35"/>
  <pageSetup scale="98" orientation="portrait" r:id="rId26"/>
  <headerFooter alignWithMargins="0">
    <oddFooter>&amp;R&amp;"Book Antiqua,Bold"&amp;8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sheetPr>
  <dimension ref="A1:Z85"/>
  <sheetViews>
    <sheetView showGridLines="0" view="pageBreakPreview" zoomScaleNormal="100" zoomScaleSheetLayoutView="100" workbookViewId="0">
      <selection activeCell="B18" sqref="B18:C18"/>
    </sheetView>
  </sheetViews>
  <sheetFormatPr defaultColWidth="9.140625" defaultRowHeight="16.5"/>
  <cols>
    <col min="1" max="1" width="12.140625" style="31" customWidth="1"/>
    <col min="2" max="2" width="30.7109375" style="31" customWidth="1"/>
    <col min="3" max="3" width="19.7109375" style="31" customWidth="1"/>
    <col min="4" max="4" width="18.85546875" style="31" customWidth="1"/>
    <col min="5" max="5" width="20" style="31" customWidth="1"/>
    <col min="6" max="8" width="9.140625" style="26"/>
    <col min="9" max="16384" width="9.140625" style="27"/>
  </cols>
  <sheetData>
    <row r="1" spans="1:26">
      <c r="A1" s="23" t="str">
        <f>'Attach 3(JV)'!A1</f>
        <v xml:space="preserve">Specification No. :CC-CS/912-NR1/TW-3957/3/G3 </v>
      </c>
      <c r="B1" s="24"/>
      <c r="C1" s="24"/>
      <c r="D1" s="24"/>
      <c r="E1" s="25" t="str">
        <f>"Attachment-11 "</f>
        <v xml:space="preserve">Attachment-11 </v>
      </c>
    </row>
    <row r="2" spans="1:26" ht="19.5" customHeight="1">
      <c r="Z2" s="200">
        <f>'Attach 3(JV)'!Z2</f>
        <v>0</v>
      </c>
    </row>
    <row r="3" spans="1:26" ht="55.5" customHeight="1">
      <c r="A3" s="609" t="str">
        <f>'Attach 3(QR)'!A3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26" ht="19.5" customHeight="1">
      <c r="A4" s="30"/>
      <c r="H4" s="32"/>
      <c r="I4" s="10"/>
    </row>
    <row r="5" spans="1:26" ht="19.5" customHeight="1">
      <c r="A5" s="610" t="s">
        <v>404</v>
      </c>
      <c r="B5" s="610"/>
      <c r="C5" s="610"/>
      <c r="D5" s="610"/>
      <c r="E5" s="610"/>
      <c r="F5" s="33"/>
      <c r="H5" s="32"/>
      <c r="I5" s="12"/>
    </row>
    <row r="6" spans="1:26" ht="19.5" customHeight="1">
      <c r="A6" s="34"/>
      <c r="H6" s="32"/>
      <c r="I6" s="12"/>
    </row>
    <row r="7" spans="1:26" ht="19.5" customHeight="1">
      <c r="A7" s="35" t="str">
        <f>'Attach 3(JV)'!A7</f>
        <v>Bidder’s Name and Address (Lead Partner) :</v>
      </c>
      <c r="B7" s="34"/>
      <c r="C7" s="34"/>
      <c r="D7" s="15" t="str">
        <f>'Attach 3(JV)'!E7</f>
        <v>To:</v>
      </c>
      <c r="H7" s="32"/>
      <c r="I7" s="12"/>
    </row>
    <row r="8" spans="1:26" ht="36" customHeight="1">
      <c r="A8" s="608" t="str">
        <f>'Attach 3(JV)'!A8</f>
        <v/>
      </c>
      <c r="B8" s="608"/>
      <c r="C8" s="608"/>
      <c r="D8" s="11" t="str">
        <f>'Attach 3(JV)'!E8</f>
        <v>Contract Services</v>
      </c>
      <c r="H8" s="32"/>
      <c r="I8" s="12"/>
    </row>
    <row r="9" spans="1:26" ht="19.5" customHeight="1">
      <c r="A9" s="13" t="s">
        <v>367</v>
      </c>
      <c r="B9" s="615" t="str">
        <f>'Attach 3(JV)'!B9</f>
        <v/>
      </c>
      <c r="C9" s="615"/>
      <c r="D9" s="11" t="str">
        <f>'Attach 3(JV)'!E9</f>
        <v>Power Grid Corporation of India Ltd.,</v>
      </c>
      <c r="H9" s="32"/>
      <c r="I9" s="12"/>
    </row>
    <row r="10" spans="1:26" ht="19.5" customHeight="1">
      <c r="A10" s="13" t="s">
        <v>369</v>
      </c>
      <c r="B10" s="615" t="str">
        <f>'Attach 3(JV)'!B10</f>
        <v/>
      </c>
      <c r="C10" s="615"/>
      <c r="D10" s="11" t="str">
        <f>'Attach 3(JV)'!E10</f>
        <v>"Saudamini", Plot No. 2, Sector 29</v>
      </c>
      <c r="H10" s="32"/>
      <c r="I10" s="12"/>
    </row>
    <row r="11" spans="1:26" ht="19.5" customHeight="1">
      <c r="B11" s="615" t="str">
        <f>'Attach 3(JV)'!B11</f>
        <v/>
      </c>
      <c r="C11" s="615"/>
      <c r="D11" s="11" t="str">
        <f>'Attach 3(JV)'!E11</f>
        <v>Gurgaon (Haryana) - 122001</v>
      </c>
    </row>
    <row r="12" spans="1:26" ht="19.5" customHeight="1">
      <c r="A12" s="34"/>
      <c r="B12" s="615" t="str">
        <f>'Attach 3(JV)'!B12</f>
        <v/>
      </c>
      <c r="C12" s="615"/>
      <c r="D12" s="11"/>
    </row>
    <row r="13" spans="1:26" ht="19.5" customHeight="1">
      <c r="A13" s="31" t="s">
        <v>361</v>
      </c>
      <c r="D13" s="43"/>
    </row>
    <row r="14" spans="1:26" ht="9.9499999999999993" customHeight="1">
      <c r="A14" s="34"/>
    </row>
    <row r="15" spans="1:26" ht="174" customHeight="1">
      <c r="A15" s="679" t="s">
        <v>586</v>
      </c>
      <c r="B15" s="611"/>
      <c r="C15" s="611"/>
      <c r="D15" s="611"/>
      <c r="E15" s="611"/>
      <c r="F15" s="36"/>
      <c r="G15" s="36"/>
      <c r="H15" s="36"/>
    </row>
    <row r="16" spans="1:26" ht="20.25" customHeight="1">
      <c r="A16" s="34"/>
      <c r="B16" s="34"/>
      <c r="C16" s="34"/>
      <c r="D16" s="34"/>
      <c r="E16" s="34"/>
      <c r="F16" s="36"/>
      <c r="G16" s="36"/>
      <c r="H16" s="36"/>
    </row>
    <row r="17" spans="1:8" s="26" customFormat="1" ht="72" customHeight="1">
      <c r="A17" s="51" t="s">
        <v>365</v>
      </c>
      <c r="B17" s="647" t="s">
        <v>117</v>
      </c>
      <c r="C17" s="647"/>
      <c r="D17" s="51" t="s">
        <v>118</v>
      </c>
      <c r="E17" s="51" t="s">
        <v>119</v>
      </c>
      <c r="G17" s="36"/>
      <c r="H17" s="36"/>
    </row>
    <row r="18" spans="1:8" ht="26.1" customHeight="1">
      <c r="A18" s="122">
        <v>1</v>
      </c>
      <c r="B18" s="680"/>
      <c r="C18" s="680"/>
      <c r="D18" s="346"/>
      <c r="E18" s="346"/>
      <c r="F18" s="36"/>
      <c r="G18" s="36"/>
      <c r="H18" s="36"/>
    </row>
    <row r="19" spans="1:8" ht="26.1" customHeight="1">
      <c r="A19" s="122">
        <v>2</v>
      </c>
      <c r="B19" s="680"/>
      <c r="C19" s="680"/>
      <c r="D19" s="346"/>
      <c r="E19" s="346"/>
      <c r="F19" s="36"/>
      <c r="G19" s="36"/>
      <c r="H19" s="36"/>
    </row>
    <row r="20" spans="1:8" ht="26.1" customHeight="1">
      <c r="A20" s="122">
        <v>3</v>
      </c>
      <c r="B20" s="680"/>
      <c r="C20" s="680"/>
      <c r="D20" s="346"/>
      <c r="E20" s="346"/>
      <c r="F20" s="36"/>
      <c r="G20" s="36"/>
      <c r="H20" s="36"/>
    </row>
    <row r="21" spans="1:8" ht="26.1" customHeight="1">
      <c r="A21" s="122">
        <v>4</v>
      </c>
      <c r="B21" s="680"/>
      <c r="C21" s="680"/>
      <c r="D21" s="346"/>
      <c r="E21" s="346"/>
      <c r="F21" s="36"/>
      <c r="G21" s="36"/>
      <c r="H21" s="36"/>
    </row>
    <row r="22" spans="1:8" ht="26.1" customHeight="1">
      <c r="A22" s="122">
        <v>5</v>
      </c>
      <c r="B22" s="680"/>
      <c r="C22" s="680"/>
      <c r="D22" s="346"/>
      <c r="E22" s="346"/>
      <c r="F22" s="36"/>
      <c r="G22" s="36"/>
      <c r="H22" s="36"/>
    </row>
    <row r="23" spans="1:8" ht="26.1" customHeight="1">
      <c r="A23" s="122">
        <v>6</v>
      </c>
      <c r="B23" s="680"/>
      <c r="C23" s="680"/>
      <c r="D23" s="346"/>
      <c r="E23" s="346"/>
      <c r="F23" s="36"/>
      <c r="G23" s="36"/>
      <c r="H23" s="36"/>
    </row>
    <row r="24" spans="1:8" ht="82.5" customHeight="1">
      <c r="A24" s="600" t="s">
        <v>587</v>
      </c>
      <c r="B24" s="600"/>
      <c r="C24" s="600"/>
      <c r="D24" s="600"/>
      <c r="E24" s="600"/>
      <c r="F24" s="36"/>
      <c r="G24" s="36"/>
      <c r="H24" s="36"/>
    </row>
    <row r="25" spans="1:8" ht="159.75" customHeight="1">
      <c r="A25" s="601" t="s">
        <v>588</v>
      </c>
      <c r="B25" s="681"/>
      <c r="C25" s="681"/>
      <c r="D25" s="681"/>
      <c r="E25" s="681"/>
    </row>
    <row r="26" spans="1:8" ht="26.1" customHeight="1">
      <c r="A26" s="38" t="s">
        <v>6</v>
      </c>
      <c r="B26" s="80" t="str">
        <f>'Attach 3(JV)'!B24</f>
        <v/>
      </c>
      <c r="C26" s="39" t="s">
        <v>4</v>
      </c>
      <c r="D26" s="336" t="str">
        <f>'Attach 3(JV)'!E24</f>
        <v/>
      </c>
    </row>
    <row r="27" spans="1:8" ht="26.1" customHeight="1">
      <c r="A27" s="38" t="s">
        <v>7</v>
      </c>
      <c r="B27" s="336" t="str">
        <f>'Attach 3(JV)'!B25</f>
        <v/>
      </c>
      <c r="C27" s="39" t="s">
        <v>5</v>
      </c>
      <c r="D27" s="336" t="str">
        <f>'Attach 3(JV)'!E25</f>
        <v/>
      </c>
    </row>
    <row r="28" spans="1:8" ht="219.75" customHeight="1">
      <c r="A28" s="601" t="s">
        <v>589</v>
      </c>
      <c r="B28" s="681"/>
      <c r="C28" s="681"/>
      <c r="D28" s="681"/>
      <c r="E28" s="681"/>
    </row>
    <row r="29" spans="1:8" ht="20.100000000000001" hidden="1" customHeight="1">
      <c r="A29" s="23" t="str">
        <f>A1</f>
        <v xml:space="preserve">Specification No. :CC-CS/912-NR1/TW-3957/3/G3 </v>
      </c>
      <c r="B29" s="24"/>
      <c r="C29" s="24"/>
      <c r="D29" s="24"/>
      <c r="E29" s="25" t="str">
        <f>E1</f>
        <v xml:space="preserve">Attachment-11 </v>
      </c>
    </row>
    <row r="30" spans="1:8" ht="19.5" hidden="1" customHeight="1"/>
    <row r="31" spans="1:8" ht="48" hidden="1" customHeight="1">
      <c r="A31" s="609" t="str">
        <f>A3</f>
        <v>Tower Package TW03 for: (i) LILO of both circuits of 765kV D/C Fatehgarh(TBCB) –Bhadla(PG) line at Fatehgarh-2 PS and (ii) 400kV D/C Bhadla-2 – Bhadla (PG) line (Twin HTLS) associated with Transmission Scheme for Solar Energy Zones in Rajasthan.</v>
      </c>
      <c r="B31" s="609"/>
      <c r="C31" s="609"/>
      <c r="D31" s="609"/>
      <c r="E31" s="609"/>
    </row>
    <row r="32" spans="1:8" ht="19.5" hidden="1" customHeight="1">
      <c r="A32" s="30"/>
    </row>
    <row r="33" spans="1:5" ht="19.5" hidden="1" customHeight="1">
      <c r="A33" s="610" t="s">
        <v>404</v>
      </c>
      <c r="B33" s="610"/>
      <c r="C33" s="610"/>
      <c r="D33" s="610"/>
      <c r="E33" s="610"/>
    </row>
    <row r="34" spans="1:5" ht="19.5" hidden="1" customHeight="1">
      <c r="A34" s="34"/>
    </row>
    <row r="35" spans="1:5" ht="19.5" hidden="1" customHeight="1">
      <c r="A35" s="35" t="str">
        <f>'Attach 3(JV)'!A15</f>
        <v>Name(s) and Addresse(s) of other partner(s)</v>
      </c>
      <c r="B35" s="34"/>
      <c r="C35" s="34"/>
      <c r="D35" s="15" t="str">
        <f>D7</f>
        <v>To:</v>
      </c>
    </row>
    <row r="36" spans="1:5" ht="19.5" hidden="1" customHeight="1">
      <c r="A36" s="35" t="str">
        <f>'Attach 3(JV)'!B16</f>
        <v/>
      </c>
      <c r="B36" s="34"/>
      <c r="C36" s="34"/>
      <c r="D36" s="11" t="str">
        <f>D8</f>
        <v>Contract Services</v>
      </c>
    </row>
    <row r="37" spans="1:5" ht="19.5" hidden="1" customHeight="1">
      <c r="A37" s="13" t="s">
        <v>367</v>
      </c>
      <c r="B37" s="615" t="str">
        <f>'Attach 3(JV)'!B17:D17</f>
        <v/>
      </c>
      <c r="C37" s="615"/>
      <c r="D37" s="11" t="str">
        <f>D9</f>
        <v>Power Grid Corporation of India Ltd.,</v>
      </c>
    </row>
    <row r="38" spans="1:5" ht="19.5" hidden="1" customHeight="1">
      <c r="A38" s="13" t="s">
        <v>369</v>
      </c>
      <c r="B38" s="615" t="str">
        <f>'Attach 3(JV)'!B18:D18</f>
        <v/>
      </c>
      <c r="C38" s="615"/>
      <c r="D38" s="11" t="str">
        <f>D10</f>
        <v>"Saudamini", Plot No. 2, Sector 29</v>
      </c>
    </row>
    <row r="39" spans="1:5" ht="19.5" hidden="1" customHeight="1">
      <c r="B39" s="615" t="str">
        <f>'Attach 3(JV)'!B19:D19</f>
        <v/>
      </c>
      <c r="C39" s="615"/>
      <c r="D39" s="11" t="str">
        <f>D11</f>
        <v>Gurgaon (Haryana) - 122001</v>
      </c>
    </row>
    <row r="40" spans="1:5" ht="19.5" hidden="1" customHeight="1">
      <c r="A40" s="34"/>
      <c r="B40" s="615" t="str">
        <f>'Attach 3(JV)'!B20:D20</f>
        <v/>
      </c>
      <c r="C40" s="615"/>
      <c r="D40" s="11"/>
    </row>
    <row r="41" spans="1:5" ht="19.5" hidden="1" customHeight="1">
      <c r="A41" s="31" t="s">
        <v>361</v>
      </c>
      <c r="D41" s="43"/>
    </row>
    <row r="42" spans="1:5" ht="19.5" hidden="1" customHeight="1">
      <c r="A42" s="34"/>
    </row>
    <row r="43" spans="1:5" ht="33.75" hidden="1" customHeight="1">
      <c r="A43" s="611" t="s">
        <v>405</v>
      </c>
      <c r="B43" s="611"/>
      <c r="C43" s="611"/>
      <c r="D43" s="611"/>
      <c r="E43" s="611"/>
    </row>
    <row r="44" spans="1:5" ht="19.5" hidden="1" customHeight="1">
      <c r="A44" s="34"/>
      <c r="B44" s="34"/>
      <c r="C44" s="34"/>
      <c r="D44" s="34"/>
      <c r="E44" s="34"/>
    </row>
    <row r="45" spans="1:5" ht="72" hidden="1" customHeight="1">
      <c r="A45" s="51" t="s">
        <v>365</v>
      </c>
      <c r="B45" s="647" t="s">
        <v>117</v>
      </c>
      <c r="C45" s="647"/>
      <c r="D45" s="51" t="s">
        <v>118</v>
      </c>
      <c r="E45" s="51" t="s">
        <v>119</v>
      </c>
    </row>
    <row r="46" spans="1:5" ht="25.5" hidden="1" customHeight="1">
      <c r="A46" s="122">
        <v>1</v>
      </c>
      <c r="B46" s="682"/>
      <c r="C46" s="682"/>
      <c r="D46" s="348"/>
      <c r="E46" s="348"/>
    </row>
    <row r="47" spans="1:5" ht="25.5" hidden="1" customHeight="1">
      <c r="A47" s="122">
        <v>2</v>
      </c>
      <c r="B47" s="682"/>
      <c r="C47" s="682"/>
      <c r="D47" s="348"/>
      <c r="E47" s="348"/>
    </row>
    <row r="48" spans="1:5" ht="25.5" hidden="1" customHeight="1">
      <c r="A48" s="122">
        <v>3</v>
      </c>
      <c r="B48" s="682"/>
      <c r="C48" s="682"/>
      <c r="D48" s="348"/>
      <c r="E48" s="348"/>
    </row>
    <row r="49" spans="1:5" ht="25.5" hidden="1" customHeight="1">
      <c r="A49" s="122">
        <v>4</v>
      </c>
      <c r="B49" s="682"/>
      <c r="C49" s="682"/>
      <c r="D49" s="348"/>
      <c r="E49" s="348"/>
    </row>
    <row r="50" spans="1:5" ht="25.5" hidden="1" customHeight="1">
      <c r="A50" s="122">
        <v>5</v>
      </c>
      <c r="B50" s="682"/>
      <c r="C50" s="682"/>
      <c r="D50" s="348"/>
      <c r="E50" s="348"/>
    </row>
    <row r="51" spans="1:5" ht="25.5" hidden="1" customHeight="1">
      <c r="A51" s="122">
        <v>6</v>
      </c>
      <c r="B51" s="682"/>
      <c r="C51" s="682"/>
      <c r="D51" s="348"/>
      <c r="E51" s="348"/>
    </row>
    <row r="52" spans="1:5" ht="27.95" hidden="1" customHeight="1">
      <c r="A52" s="34"/>
      <c r="B52" s="34"/>
      <c r="C52" s="34"/>
      <c r="D52" s="34"/>
      <c r="E52" s="34"/>
    </row>
    <row r="53" spans="1:5" ht="27.95" hidden="1" customHeight="1">
      <c r="A53" s="253"/>
      <c r="B53" s="253"/>
      <c r="C53" s="253"/>
      <c r="D53" s="253"/>
      <c r="E53" s="253"/>
    </row>
    <row r="54" spans="1:5" ht="27.95" hidden="1" customHeight="1">
      <c r="A54" s="253" t="s">
        <v>6</v>
      </c>
      <c r="B54" s="80" t="str">
        <f>B26</f>
        <v/>
      </c>
      <c r="C54" s="253" t="s">
        <v>4</v>
      </c>
      <c r="D54" s="253" t="str">
        <f>D26</f>
        <v/>
      </c>
      <c r="E54" s="253"/>
    </row>
    <row r="55" spans="1:5" ht="27.95" hidden="1" customHeight="1">
      <c r="A55" s="253" t="s">
        <v>7</v>
      </c>
      <c r="B55" s="253" t="str">
        <f>B27</f>
        <v/>
      </c>
      <c r="C55" s="253" t="s">
        <v>5</v>
      </c>
      <c r="D55" s="253" t="str">
        <f>D27</f>
        <v/>
      </c>
      <c r="E55" s="253"/>
    </row>
    <row r="56" spans="1:5" ht="27.95" hidden="1" customHeight="1">
      <c r="A56" s="253"/>
      <c r="B56" s="253"/>
      <c r="C56" s="253"/>
      <c r="D56" s="253"/>
      <c r="E56" s="253"/>
    </row>
    <row r="57" spans="1:5" ht="19.5" hidden="1" customHeight="1">
      <c r="A57" s="23" t="str">
        <f>A29</f>
        <v xml:space="preserve">Specification No. :CC-CS/912-NR1/TW-3957/3/G3 </v>
      </c>
      <c r="B57" s="24"/>
      <c r="C57" s="24"/>
      <c r="D57" s="24"/>
      <c r="E57" s="25" t="str">
        <f>E29</f>
        <v xml:space="preserve">Attachment-11 </v>
      </c>
    </row>
    <row r="58" spans="1:5" ht="19.5" hidden="1" customHeight="1"/>
    <row r="59" spans="1:5" ht="48" hidden="1" customHeight="1">
      <c r="A59" s="609" t="str">
        <f>A31</f>
        <v>Tower Package TW03 for: (i) LILO of both circuits of 765kV D/C Fatehgarh(TBCB) –Bhadla(PG) line at Fatehgarh-2 PS and (ii) 400kV D/C Bhadla-2 – Bhadla (PG) line (Twin HTLS) associated with Transmission Scheme for Solar Energy Zones in Rajasthan.</v>
      </c>
      <c r="B59" s="609"/>
      <c r="C59" s="609"/>
      <c r="D59" s="609"/>
      <c r="E59" s="609"/>
    </row>
    <row r="60" spans="1:5" ht="19.5" hidden="1" customHeight="1">
      <c r="A60" s="30"/>
    </row>
    <row r="61" spans="1:5" ht="19.5" hidden="1" customHeight="1">
      <c r="A61" s="610" t="s">
        <v>404</v>
      </c>
      <c r="B61" s="610"/>
      <c r="C61" s="610"/>
      <c r="D61" s="610"/>
      <c r="E61" s="610"/>
    </row>
    <row r="62" spans="1:5" ht="19.5" hidden="1" customHeight="1">
      <c r="A62" s="34"/>
    </row>
    <row r="63" spans="1:5" ht="19.5" hidden="1" customHeight="1">
      <c r="A63" s="35" t="str">
        <f>'Attach 3(JV)'!A15</f>
        <v>Name(s) and Addresse(s) of other partner(s)</v>
      </c>
      <c r="B63" s="34"/>
      <c r="C63" s="34"/>
      <c r="D63" s="15" t="str">
        <f>D7</f>
        <v>To:</v>
      </c>
    </row>
    <row r="64" spans="1:5" ht="19.5" hidden="1" customHeight="1">
      <c r="A64" s="35" t="str">
        <f>'Attach 3(JV)'!E16</f>
        <v/>
      </c>
      <c r="B64" s="34"/>
      <c r="C64" s="34"/>
      <c r="D64" s="11" t="str">
        <f>D8</f>
        <v>Contract Services</v>
      </c>
    </row>
    <row r="65" spans="1:5" ht="19.5" hidden="1" customHeight="1">
      <c r="A65" s="13" t="s">
        <v>367</v>
      </c>
      <c r="B65" s="615" t="str">
        <f>'Attach 3(JV)'!E17</f>
        <v/>
      </c>
      <c r="C65" s="615"/>
      <c r="D65" s="11" t="str">
        <f>D9</f>
        <v>Power Grid Corporation of India Ltd.,</v>
      </c>
    </row>
    <row r="66" spans="1:5" ht="19.5" hidden="1" customHeight="1">
      <c r="A66" s="13" t="s">
        <v>369</v>
      </c>
      <c r="B66" s="615" t="str">
        <f>'Attach 3(JV)'!E18</f>
        <v/>
      </c>
      <c r="C66" s="615"/>
      <c r="D66" s="11" t="str">
        <f>D10</f>
        <v>"Saudamini", Plot No. 2, Sector 29</v>
      </c>
    </row>
    <row r="67" spans="1:5" ht="19.5" hidden="1" customHeight="1">
      <c r="B67" s="615" t="str">
        <f>'Attach 3(JV)'!E19</f>
        <v/>
      </c>
      <c r="C67" s="615"/>
      <c r="D67" s="11" t="str">
        <f>D11</f>
        <v>Gurgaon (Haryana) - 122001</v>
      </c>
    </row>
    <row r="68" spans="1:5" ht="19.5" hidden="1" customHeight="1">
      <c r="A68" s="34"/>
      <c r="B68" s="615" t="str">
        <f>'Attach 3(JV)'!E20</f>
        <v/>
      </c>
      <c r="C68" s="615"/>
      <c r="D68" s="11"/>
    </row>
    <row r="69" spans="1:5" ht="19.5" hidden="1" customHeight="1">
      <c r="A69" s="31" t="s">
        <v>361</v>
      </c>
      <c r="D69" s="43"/>
    </row>
    <row r="70" spans="1:5" ht="19.5" hidden="1" customHeight="1">
      <c r="A70" s="34"/>
    </row>
    <row r="71" spans="1:5" ht="33.75" hidden="1" customHeight="1">
      <c r="A71" s="611" t="s">
        <v>405</v>
      </c>
      <c r="B71" s="611"/>
      <c r="C71" s="611"/>
      <c r="D71" s="611"/>
      <c r="E71" s="611"/>
    </row>
    <row r="72" spans="1:5" ht="19.5" hidden="1" customHeight="1">
      <c r="A72" s="34"/>
      <c r="B72" s="34"/>
      <c r="C72" s="34"/>
      <c r="D72" s="34"/>
      <c r="E72" s="34"/>
    </row>
    <row r="73" spans="1:5" ht="72" hidden="1" customHeight="1">
      <c r="A73" s="51" t="s">
        <v>365</v>
      </c>
      <c r="B73" s="647" t="s">
        <v>117</v>
      </c>
      <c r="C73" s="647"/>
      <c r="D73" s="51" t="s">
        <v>118</v>
      </c>
      <c r="E73" s="51" t="s">
        <v>119</v>
      </c>
    </row>
    <row r="74" spans="1:5" ht="25.5" hidden="1" customHeight="1">
      <c r="A74" s="122">
        <v>1</v>
      </c>
      <c r="B74" s="682"/>
      <c r="C74" s="682"/>
      <c r="D74" s="348"/>
      <c r="E74" s="348"/>
    </row>
    <row r="75" spans="1:5" ht="25.5" hidden="1" customHeight="1">
      <c r="A75" s="122">
        <v>2</v>
      </c>
      <c r="B75" s="682"/>
      <c r="C75" s="682"/>
      <c r="D75" s="348"/>
      <c r="E75" s="348"/>
    </row>
    <row r="76" spans="1:5" ht="25.5" hidden="1" customHeight="1">
      <c r="A76" s="122">
        <v>3</v>
      </c>
      <c r="B76" s="682"/>
      <c r="C76" s="682"/>
      <c r="D76" s="348"/>
      <c r="E76" s="348"/>
    </row>
    <row r="77" spans="1:5" ht="25.5" hidden="1" customHeight="1">
      <c r="A77" s="122">
        <v>4</v>
      </c>
      <c r="B77" s="682"/>
      <c r="C77" s="682"/>
      <c r="D77" s="348"/>
      <c r="E77" s="348"/>
    </row>
    <row r="78" spans="1:5" ht="25.5" hidden="1" customHeight="1">
      <c r="A78" s="122">
        <v>5</v>
      </c>
      <c r="B78" s="682"/>
      <c r="C78" s="682"/>
      <c r="D78" s="348"/>
      <c r="E78" s="348"/>
    </row>
    <row r="79" spans="1:5" ht="25.5" hidden="1" customHeight="1">
      <c r="A79" s="122">
        <v>6</v>
      </c>
      <c r="B79" s="682"/>
      <c r="C79" s="682"/>
      <c r="D79" s="348"/>
      <c r="E79" s="348"/>
    </row>
    <row r="80" spans="1:5" ht="19.5" hidden="1" customHeight="1">
      <c r="A80" s="34"/>
      <c r="B80" s="34"/>
      <c r="C80" s="34"/>
      <c r="D80" s="34"/>
      <c r="E80" s="34"/>
    </row>
    <row r="81" spans="1:5" ht="24.75" hidden="1" customHeight="1">
      <c r="A81" s="253"/>
      <c r="B81" s="253"/>
      <c r="C81" s="253"/>
      <c r="D81" s="253"/>
      <c r="E81" s="253"/>
    </row>
    <row r="82" spans="1:5" ht="24.75" hidden="1" customHeight="1">
      <c r="A82" s="253" t="s">
        <v>6</v>
      </c>
      <c r="B82" s="80" t="str">
        <f>B54</f>
        <v/>
      </c>
      <c r="C82" s="253" t="s">
        <v>4</v>
      </c>
      <c r="D82" s="253" t="str">
        <f>D54</f>
        <v/>
      </c>
      <c r="E82" s="253"/>
    </row>
    <row r="83" spans="1:5" ht="24.75" hidden="1" customHeight="1">
      <c r="A83" s="253" t="s">
        <v>7</v>
      </c>
      <c r="B83" s="253" t="str">
        <f>B55</f>
        <v/>
      </c>
      <c r="C83" s="253" t="s">
        <v>5</v>
      </c>
      <c r="D83" s="253" t="str">
        <f>D55</f>
        <v/>
      </c>
      <c r="E83" s="253"/>
    </row>
    <row r="84" spans="1:5" ht="24.75" hidden="1" customHeight="1">
      <c r="A84" s="253"/>
      <c r="B84" s="253"/>
      <c r="C84" s="253"/>
      <c r="D84" s="253"/>
      <c r="E84" s="253"/>
    </row>
    <row r="85" spans="1:5" ht="37.5" hidden="1" customHeight="1">
      <c r="A85" s="75"/>
      <c r="B85" s="75"/>
      <c r="C85" s="75"/>
      <c r="D85" s="75"/>
      <c r="E85" s="75"/>
    </row>
  </sheetData>
  <sheetProtection password="EE0B" sheet="1" objects="1" scenarios="1" selectLockedCells="1"/>
  <customSheetViews>
    <customSheetView guid="{A506B351-DE43-4CCA-818F-D2B51F2607AA}" showPageBreaks="1" showGridLines="0" printArea="1" hiddenRows="1" view="pageBreakPreview">
      <selection activeCell="B18" sqref="B18:C18"/>
      <pageMargins left="0.75" right="0.63" top="0.57999999999999996" bottom="0.6" header="0.34" footer="0.35"/>
      <pageSetup scale="95" orientation="portrait" r:id="rId1"/>
      <headerFooter alignWithMargins="0">
        <oddFooter>&amp;R&amp;"Book Antiqua,Bold"&amp;8 Page &amp;P of &amp;N</oddFooter>
      </headerFooter>
    </customSheetView>
    <customSheetView guid="{1F125E51-1799-42D0-B41E-DC039BB17D59}" showPageBreaks="1" showGridLines="0" printArea="1" hiddenRows="1" view="pageBreakPreview" topLeftCell="A4">
      <selection activeCell="B18" sqref="B18:C18"/>
      <pageMargins left="0.75" right="0.63" top="0.57999999999999996" bottom="0.6" header="0.34" footer="0.35"/>
      <pageSetup scale="95" orientation="portrait" r:id="rId2"/>
      <headerFooter alignWithMargins="0">
        <oddFooter>&amp;R&amp;"Book Antiqua,Bold"&amp;8 Page &amp;P of &amp;N</oddFooter>
      </headerFooter>
    </customSheetView>
    <customSheetView guid="{14C32814-5A59-4863-9FB1-822FBB75D7D1}" showPageBreaks="1" showGridLines="0" printArea="1" hiddenRows="1" view="pageBreakPreview" topLeftCell="A4">
      <selection activeCell="B18" sqref="B18:C18"/>
      <pageMargins left="0.75" right="0.63" top="0.57999999999999996" bottom="0.6" header="0.34" footer="0.35"/>
      <pageSetup scale="95" orientation="portrait" r:id="rId3"/>
      <headerFooter alignWithMargins="0">
        <oddFooter>&amp;R&amp;"Book Antiqua,Bold"&amp;8 Page &amp;P of &amp;N</oddFooter>
      </headerFooter>
    </customSheetView>
    <customSheetView guid="{AA750348-930C-43DE-ADD0-8D60980F5013}" showPageBreaks="1" showGridLines="0" printArea="1" hiddenRows="1" view="pageBreakPreview" topLeftCell="A7">
      <selection activeCell="D20" sqref="D20"/>
      <pageMargins left="0.75" right="0.63" top="0.57999999999999996" bottom="0.6" header="0.34" footer="0.35"/>
      <pageSetup scale="95" orientation="portrait" r:id="rId4"/>
      <headerFooter alignWithMargins="0">
        <oddFooter>&amp;R&amp;"Book Antiqua,Bold"&amp;8 Page &amp;P of &amp;N</oddFooter>
      </headerFooter>
    </customSheetView>
    <customSheetView guid="{CFBF18EC-8277-4311-991B-395AF21BB33B}" showPageBreaks="1" showGridLines="0" printArea="1" hiddenRows="1" view="pageBreakPreview" topLeftCell="A7">
      <selection activeCell="D20" sqref="D20"/>
      <pageMargins left="0.75" right="0.63" top="0.57999999999999996" bottom="0.6" header="0.34" footer="0.35"/>
      <pageSetup scale="95" orientation="portrait" r:id="rId5"/>
      <headerFooter alignWithMargins="0">
        <oddFooter>&amp;R&amp;"Book Antiqua,Bold"&amp;8 Page &amp;P of &amp;N</oddFooter>
      </headerFooter>
    </customSheetView>
    <customSheetView guid="{82C64B11-1F50-45B5-B7BB-9F1DC733C833}" showPageBreaks="1" showGridLines="0" printArea="1" view="pageBreakPreview" topLeftCell="A16">
      <selection activeCell="B75" sqref="B75:C75"/>
      <pageMargins left="0.75" right="0.63" top="0.57999999999999996" bottom="0.6" header="0.34" footer="0.35"/>
      <pageSetup scale="95" orientation="portrait" r:id="rId6"/>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7"/>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2"/>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7"/>
      <headerFooter alignWithMargins="0">
        <oddFooter>&amp;R&amp;"Book Antiqua,Bold"&amp;8 Page &amp;P of &amp;N</oddFooter>
      </headerFooter>
    </customSheetView>
    <customSheetView guid="{82E8A0F5-0020-4355-95CF-28601763A783}" showPageBreaks="1" showGridLines="0" printArea="1" view="pageBreakPreview">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4C1C443-3199-4288-884A-D16AF7B2CD69}" showPageBreaks="1" showGridLines="0" printArea="1" view="pageBreakPreview">
      <selection activeCell="B18" sqref="B18:C18"/>
      <pageMargins left="0.75" right="0.63" top="0.57999999999999996" bottom="0.6" header="0.34" footer="0.35"/>
      <pageSetup scale="95" orientation="portrait" r:id="rId19"/>
      <headerFooter alignWithMargins="0">
        <oddFooter>&amp;R&amp;"Book Antiqua,Bold"&amp;8 Page &amp;P of &amp;N</oddFooter>
      </headerFooter>
    </customSheetView>
    <customSheetView guid="{CB7CD015-9A92-451A-BEF4-2BC98E3768DD}" showPageBreaks="1" showGridLines="0" printArea="1" view="pageBreakPreview">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6">
      <selection activeCell="B75" sqref="B75:C75"/>
      <pageMargins left="0.75" right="0.63" top="0.57999999999999996" bottom="0.6" header="0.34" footer="0.35"/>
      <pageSetup scale="95" orientation="portrait" r:id="rId21"/>
      <headerFooter alignWithMargins="0">
        <oddFooter>&amp;R&amp;"Book Antiqua,Bold"&amp;8 Page &amp;P of &amp;N</oddFooter>
      </headerFooter>
    </customSheetView>
    <customSheetView guid="{7A88FC7A-7690-48AB-B789-172043AFADC8}" showPageBreaks="1" showGridLines="0" printArea="1" hiddenRows="1" view="pageBreakPreview" topLeftCell="A18">
      <selection activeCell="B18" sqref="B18:C18"/>
      <pageMargins left="0.75" right="0.63" top="0.57999999999999996" bottom="0.6" header="0.34" footer="0.35"/>
      <pageSetup scale="95" orientation="portrait" r:id="rId22"/>
      <headerFooter alignWithMargins="0">
        <oddFooter>&amp;R&amp;"Book Antiqua,Bold"&amp;8 Page &amp;P of &amp;N</oddFooter>
      </headerFooter>
    </customSheetView>
    <customSheetView guid="{1E2D7167-D6B7-4690-9A83-BF768C4223A4}" showPageBreaks="1" showGridLines="0" printArea="1" hiddenRows="1" view="pageBreakPreview" topLeftCell="A7">
      <selection activeCell="D20" sqref="D20"/>
      <pageMargins left="0.75" right="0.63" top="0.57999999999999996" bottom="0.6" header="0.34" footer="0.35"/>
      <pageSetup scale="95" orientation="portrait" r:id="rId23"/>
      <headerFooter alignWithMargins="0">
        <oddFooter>&amp;R&amp;"Book Antiqua,Bold"&amp;8 Page &amp;P of &amp;N</oddFooter>
      </headerFooter>
    </customSheetView>
    <customSheetView guid="{A36312D6-6542-430C-9B41-AC312BBA51FD}" showPageBreaks="1" showGridLines="0" printArea="1" hiddenRows="1" view="pageBreakPreview" topLeftCell="A15">
      <selection activeCell="B18" sqref="B18:C18"/>
      <pageMargins left="0.75" right="0.63" top="0.57999999999999996" bottom="0.6" header="0.34" footer="0.35"/>
      <pageSetup scale="95" orientation="portrait" r:id="rId24"/>
      <headerFooter alignWithMargins="0">
        <oddFooter>&amp;R&amp;"Book Antiqua,Bold"&amp;8 Page &amp;P of &amp;N</oddFooter>
      </headerFooter>
    </customSheetView>
    <customSheetView guid="{70BF6F06-85BA-4CCF-BC67-75A4B6D4F833}" showPageBreaks="1" showGridLines="0" printArea="1" hiddenRows="1" view="pageBreakPreview">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s>
  <mergeCells count="46">
    <mergeCell ref="B79:C79"/>
    <mergeCell ref="B74:C74"/>
    <mergeCell ref="B75:C75"/>
    <mergeCell ref="B76:C76"/>
    <mergeCell ref="B77:C77"/>
    <mergeCell ref="B78:C78"/>
    <mergeCell ref="A71:E71"/>
    <mergeCell ref="B73:C73"/>
    <mergeCell ref="B45:C45"/>
    <mergeCell ref="B50:C50"/>
    <mergeCell ref="B51:C51"/>
    <mergeCell ref="B46:C46"/>
    <mergeCell ref="B47:C47"/>
    <mergeCell ref="B48:C48"/>
    <mergeCell ref="B49:C49"/>
    <mergeCell ref="A61:E61"/>
    <mergeCell ref="B65:C65"/>
    <mergeCell ref="B66:C66"/>
    <mergeCell ref="B67:C67"/>
    <mergeCell ref="B68:C68"/>
    <mergeCell ref="A59:E59"/>
    <mergeCell ref="B40:C40"/>
    <mergeCell ref="A43:E43"/>
    <mergeCell ref="B22:C22"/>
    <mergeCell ref="A31:E31"/>
    <mergeCell ref="A33:E33"/>
    <mergeCell ref="B37:C37"/>
    <mergeCell ref="B23:C23"/>
    <mergeCell ref="B18:C18"/>
    <mergeCell ref="B38:C38"/>
    <mergeCell ref="B39:C39"/>
    <mergeCell ref="B19:C19"/>
    <mergeCell ref="B20:C20"/>
    <mergeCell ref="B21:C21"/>
    <mergeCell ref="A24:E24"/>
    <mergeCell ref="A25:E25"/>
    <mergeCell ref="A28:E28"/>
    <mergeCell ref="A8:C8"/>
    <mergeCell ref="A3:E3"/>
    <mergeCell ref="A5:E5"/>
    <mergeCell ref="A15:E15"/>
    <mergeCell ref="B17:C17"/>
    <mergeCell ref="B9:C9"/>
    <mergeCell ref="B10:C10"/>
    <mergeCell ref="B11:C11"/>
    <mergeCell ref="B12:C12"/>
  </mergeCells>
  <phoneticPr fontId="6" type="noConversion"/>
  <conditionalFormatting sqref="B55:B56 A29:A56 C29:E56 B29:B53 A81:A85 C81:E85 B81 B83:B85">
    <cfRule type="expression" dxfId="31" priority="1" stopIfTrue="1">
      <formula>$Z$2&lt;1</formula>
    </cfRule>
  </conditionalFormatting>
  <conditionalFormatting sqref="A57:E80">
    <cfRule type="expression" dxfId="30" priority="2" stopIfTrue="1">
      <formula>$Z$2&lt;2</formula>
    </cfRule>
  </conditionalFormatting>
  <pageMargins left="0.75" right="0.63" top="0.57999999999999996" bottom="0.6" header="0.34" footer="0.35"/>
  <pageSetup scale="95" orientation="portrait" r:id="rId26"/>
  <headerFooter alignWithMargins="0">
    <oddFooter>&amp;R&amp;"Book Antiqua,Bold"&amp;8 Page &amp;P of &amp;N</oddFooter>
  </headerFooter>
  <drawing r:id="rId2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53"/>
  </sheetPr>
  <dimension ref="A1:H140"/>
  <sheetViews>
    <sheetView showGridLines="0" view="pageBreakPreview" topLeftCell="A4" zoomScale="110" zoomScaleNormal="100" zoomScaleSheetLayoutView="110" workbookViewId="0">
      <selection activeCell="C109" sqref="C109"/>
    </sheetView>
  </sheetViews>
  <sheetFormatPr defaultColWidth="9.140625" defaultRowHeight="16.5"/>
  <cols>
    <col min="1" max="1" width="12.140625" style="31" customWidth="1"/>
    <col min="2" max="2" width="28.42578125" style="31" customWidth="1"/>
    <col min="3" max="3" width="16" style="31" customWidth="1"/>
    <col min="4" max="4" width="36.42578125" style="31" customWidth="1"/>
    <col min="5" max="5" width="18.140625" style="31" customWidth="1"/>
    <col min="6" max="6" width="0" style="26" hidden="1" customWidth="1"/>
    <col min="7" max="7" width="9.140625" style="27" hidden="1" customWidth="1"/>
    <col min="8" max="8" width="14.7109375" style="27" hidden="1" customWidth="1"/>
    <col min="9" max="9" width="16.140625" style="27" customWidth="1"/>
    <col min="10" max="16384" width="9.140625" style="27"/>
  </cols>
  <sheetData>
    <row r="1" spans="1:7">
      <c r="A1" s="23" t="str">
        <f>'Attach 3(JV)'!A1</f>
        <v xml:space="preserve">Specification No. :CC-CS/912-NR1/TW-3957/3/G3 </v>
      </c>
      <c r="B1" s="24"/>
      <c r="C1" s="24"/>
      <c r="D1" s="24"/>
      <c r="E1" s="42" t="str">
        <f>"Attachment-12 "</f>
        <v xml:space="preserve">Attachment-12 </v>
      </c>
    </row>
    <row r="3" spans="1:7" ht="70.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row>
    <row r="4" spans="1:7" ht="20.100000000000001" customHeight="1">
      <c r="A4" s="30"/>
      <c r="F4" s="32"/>
      <c r="G4" s="10"/>
    </row>
    <row r="5" spans="1:7" ht="20.100000000000001" customHeight="1">
      <c r="A5" s="610" t="s">
        <v>406</v>
      </c>
      <c r="B5" s="610"/>
      <c r="C5" s="610"/>
      <c r="D5" s="610"/>
      <c r="E5" s="610"/>
      <c r="F5" s="32"/>
      <c r="G5" s="12"/>
    </row>
    <row r="6" spans="1:7" ht="20.100000000000001" customHeight="1">
      <c r="A6" s="34"/>
      <c r="F6" s="32"/>
      <c r="G6" s="12"/>
    </row>
    <row r="7" spans="1:7" ht="20.100000000000001" customHeight="1">
      <c r="A7" s="35" t="str">
        <f>'Attach 3(JV)'!A7</f>
        <v>Bidder’s Name and Address (Lead Partner) :</v>
      </c>
      <c r="D7" s="223" t="str">
        <f>'Attach 3(JV)'!E7</f>
        <v>To:</v>
      </c>
      <c r="F7" s="32"/>
      <c r="G7" s="12"/>
    </row>
    <row r="8" spans="1:7" ht="36" customHeight="1">
      <c r="A8" s="608" t="str">
        <f>'Attach 3(JV)'!A8</f>
        <v/>
      </c>
      <c r="B8" s="608"/>
      <c r="C8" s="608"/>
      <c r="D8" s="224" t="str">
        <f>'Attach 3(JV)'!E8</f>
        <v>Contract Services</v>
      </c>
      <c r="F8" s="32"/>
      <c r="G8" s="12"/>
    </row>
    <row r="9" spans="1:7" ht="20.100000000000001" customHeight="1">
      <c r="A9" s="13" t="s">
        <v>367</v>
      </c>
      <c r="B9" s="615" t="str">
        <f>'Attach 3(JV)'!B9</f>
        <v/>
      </c>
      <c r="C9" s="615"/>
      <c r="D9" s="224" t="str">
        <f>'Attach 3(JV)'!E9</f>
        <v>Power Grid Corporation of India Ltd.,</v>
      </c>
      <c r="F9" s="32"/>
      <c r="G9" s="12"/>
    </row>
    <row r="10" spans="1:7" ht="20.100000000000001" customHeight="1">
      <c r="A10" s="13" t="s">
        <v>369</v>
      </c>
      <c r="B10" s="615" t="str">
        <f>'Attach 3(JV)'!B10</f>
        <v/>
      </c>
      <c r="C10" s="615"/>
      <c r="D10" s="224" t="str">
        <f>'Attach 3(JV)'!E10</f>
        <v>"Saudamini", Plot No. 2, Sector 29</v>
      </c>
      <c r="F10" s="32"/>
      <c r="G10" s="12"/>
    </row>
    <row r="11" spans="1:7" ht="20.100000000000001" customHeight="1">
      <c r="B11" s="615" t="str">
        <f>'Attach 3(JV)'!B11</f>
        <v/>
      </c>
      <c r="C11" s="615"/>
      <c r="D11" s="224" t="str">
        <f>'Attach 3(JV)'!E11</f>
        <v>Gurgaon (Haryana) - 122001</v>
      </c>
    </row>
    <row r="12" spans="1:7" ht="20.100000000000001" customHeight="1">
      <c r="A12" s="34"/>
      <c r="B12" s="615" t="str">
        <f>'Attach 3(JV)'!B12</f>
        <v/>
      </c>
      <c r="C12" s="686"/>
      <c r="D12" s="166"/>
    </row>
    <row r="13" spans="1:7" ht="9.9499999999999993" customHeight="1">
      <c r="A13" s="34"/>
      <c r="B13" s="165"/>
      <c r="C13" s="165"/>
    </row>
    <row r="14" spans="1:7" ht="20.100000000000001" customHeight="1">
      <c r="A14" s="31" t="s">
        <v>361</v>
      </c>
    </row>
    <row r="15" spans="1:7" ht="9.9499999999999993" customHeight="1">
      <c r="A15" s="34"/>
    </row>
    <row r="16" spans="1:7" ht="82.5" customHeight="1">
      <c r="A16" s="611" t="str">
        <f>"We hereby furnish the relevant details pertaining to the price adjustment provisions for equipment as specified in your specifications and documents for the " &amp;'Attach 3(JV)'!A3 &amp; "The necessary documentary evidence are enclosed : "</f>
        <v xml:space="preserve">We hereby furnish the relevant details pertaining to the price adjustment provisions for equipment as specified in your specifications and documents for the Tower Package TW03 for: (i) LILO of both circuits of 765kV D/C Fatehgarh(TBCB) –Bhadla(PG) line at Fatehgarh-2 PS and (ii) 400kV D/C Bhadla-2 – Bhadla (PG) line (Twin HTLS) associated with Transmission Scheme for Solar Energy Zones in Rajasthan.The necessary documentary evidence are enclosed : </v>
      </c>
      <c r="B16" s="611"/>
      <c r="C16" s="611"/>
      <c r="D16" s="611"/>
      <c r="E16" s="611"/>
      <c r="F16" s="36"/>
    </row>
    <row r="17" spans="1:6" ht="20.100000000000001" customHeight="1">
      <c r="A17" s="34"/>
    </row>
    <row r="18" spans="1:6" ht="69" customHeight="1">
      <c r="A18" s="48" t="s">
        <v>365</v>
      </c>
      <c r="B18" s="49" t="s">
        <v>407</v>
      </c>
      <c r="C18" s="48" t="s">
        <v>408</v>
      </c>
      <c r="D18" s="48" t="s">
        <v>409</v>
      </c>
      <c r="E18" s="48" t="s">
        <v>558</v>
      </c>
    </row>
    <row r="19" spans="1:6" ht="20.100000000000001" customHeight="1">
      <c r="A19" s="50">
        <v>1</v>
      </c>
      <c r="B19" s="50">
        <v>2</v>
      </c>
      <c r="C19" s="50">
        <v>3</v>
      </c>
      <c r="D19" s="50">
        <v>4</v>
      </c>
      <c r="E19" s="50">
        <v>5</v>
      </c>
    </row>
    <row r="20" spans="1:6" ht="21.95" customHeight="1">
      <c r="A20" s="515" t="s">
        <v>411</v>
      </c>
      <c r="B20" s="683" t="s">
        <v>410</v>
      </c>
      <c r="C20" s="684"/>
      <c r="D20" s="684"/>
      <c r="E20" s="685"/>
    </row>
    <row r="21" spans="1:6" ht="36.75" customHeight="1">
      <c r="A21" s="477" t="s">
        <v>609</v>
      </c>
      <c r="B21" s="58" t="s">
        <v>561</v>
      </c>
      <c r="C21" s="259"/>
      <c r="D21" s="52" t="s">
        <v>412</v>
      </c>
      <c r="E21" s="112"/>
    </row>
    <row r="22" spans="1:6" ht="54" customHeight="1">
      <c r="A22" s="477" t="s">
        <v>610</v>
      </c>
      <c r="B22" s="58" t="s">
        <v>15</v>
      </c>
      <c r="C22" s="259"/>
      <c r="D22" s="52" t="s">
        <v>412</v>
      </c>
      <c r="E22" s="112"/>
      <c r="F22" s="351"/>
    </row>
    <row r="23" spans="1:6" ht="137.25" customHeight="1">
      <c r="A23" s="478" t="s">
        <v>611</v>
      </c>
      <c r="B23" s="254" t="s">
        <v>14</v>
      </c>
      <c r="C23" s="352">
        <f>0.85-C22-C21</f>
        <v>0.85</v>
      </c>
      <c r="D23" s="54" t="s">
        <v>661</v>
      </c>
      <c r="E23" s="112"/>
    </row>
    <row r="24" spans="1:6" ht="14.25" customHeight="1">
      <c r="A24" s="150"/>
      <c r="B24" s="255"/>
      <c r="C24" s="258" t="str">
        <f>IF(OR(C23&lt;0.2, C23&gt;0.24),"Invalid Entry !", "")</f>
        <v>Invalid Entry !</v>
      </c>
      <c r="D24" s="256"/>
      <c r="E24" s="257"/>
    </row>
    <row r="25" spans="1:6" ht="50.25" customHeight="1">
      <c r="A25" s="687" t="s">
        <v>415</v>
      </c>
      <c r="B25" s="688"/>
      <c r="C25" s="688"/>
      <c r="D25" s="688"/>
      <c r="E25" s="689"/>
    </row>
    <row r="26" spans="1:6" ht="30" customHeight="1">
      <c r="A26" s="516" t="s">
        <v>413</v>
      </c>
      <c r="B26" s="683" t="s">
        <v>662</v>
      </c>
      <c r="C26" s="684"/>
      <c r="D26" s="684"/>
      <c r="E26" s="685"/>
    </row>
    <row r="27" spans="1:6" ht="30" hidden="1" customHeight="1">
      <c r="A27" s="418"/>
      <c r="B27" s="418"/>
      <c r="C27" s="418"/>
      <c r="D27" s="418"/>
      <c r="E27" s="418"/>
    </row>
    <row r="28" spans="1:6" ht="20.100000000000001" hidden="1" customHeight="1">
      <c r="A28" s="419" t="s">
        <v>629</v>
      </c>
      <c r="B28" s="420" t="s">
        <v>563</v>
      </c>
      <c r="C28" s="50"/>
      <c r="D28" s="50"/>
      <c r="E28" s="421"/>
    </row>
    <row r="29" spans="1:6" ht="31.5" customHeight="1">
      <c r="A29" s="517" t="s">
        <v>663</v>
      </c>
      <c r="B29" s="690" t="s">
        <v>664</v>
      </c>
      <c r="C29" s="691"/>
      <c r="D29" s="691"/>
      <c r="E29" s="692"/>
    </row>
    <row r="30" spans="1:6" ht="21.75" customHeight="1">
      <c r="A30" s="510" t="s">
        <v>665</v>
      </c>
      <c r="B30" s="511" t="s">
        <v>666</v>
      </c>
      <c r="C30" s="55"/>
      <c r="D30" s="512"/>
      <c r="E30" s="518"/>
    </row>
    <row r="31" spans="1:6" ht="57" customHeight="1">
      <c r="A31" s="510" t="s">
        <v>411</v>
      </c>
      <c r="B31" s="509" t="s">
        <v>667</v>
      </c>
      <c r="C31" s="259"/>
      <c r="D31" s="509" t="s">
        <v>668</v>
      </c>
      <c r="E31" s="110"/>
    </row>
    <row r="32" spans="1:6" ht="162" customHeight="1">
      <c r="A32" s="513" t="s">
        <v>669</v>
      </c>
      <c r="B32" s="519" t="s">
        <v>670</v>
      </c>
      <c r="C32" s="520">
        <f>0.8-C31</f>
        <v>0.8</v>
      </c>
      <c r="D32" s="54" t="s">
        <v>672</v>
      </c>
      <c r="E32" s="112"/>
    </row>
    <row r="33" spans="1:5" ht="50.25" customHeight="1">
      <c r="A33" s="687" t="s">
        <v>671</v>
      </c>
      <c r="B33" s="688"/>
      <c r="C33" s="688"/>
      <c r="D33" s="688"/>
      <c r="E33" s="689"/>
    </row>
    <row r="34" spans="1:5" ht="21.75" customHeight="1">
      <c r="A34" s="509"/>
      <c r="B34" s="509"/>
      <c r="C34" s="509"/>
      <c r="D34" s="509"/>
      <c r="E34" s="509"/>
    </row>
    <row r="35" spans="1:5" ht="32.25" customHeight="1">
      <c r="A35" s="521" t="s">
        <v>681</v>
      </c>
      <c r="B35" s="522" t="s">
        <v>673</v>
      </c>
      <c r="C35" s="523"/>
      <c r="D35" s="523"/>
      <c r="E35" s="524"/>
    </row>
    <row r="36" spans="1:5" ht="30" customHeight="1">
      <c r="A36" s="510" t="s">
        <v>665</v>
      </c>
      <c r="B36" s="511" t="s">
        <v>666</v>
      </c>
      <c r="C36" s="55"/>
      <c r="D36" s="512"/>
      <c r="E36" s="518"/>
    </row>
    <row r="37" spans="1:5" ht="47.25" customHeight="1">
      <c r="A37" s="510" t="s">
        <v>411</v>
      </c>
      <c r="B37" s="509" t="s">
        <v>674</v>
      </c>
      <c r="C37" s="259"/>
      <c r="D37" s="509" t="s">
        <v>412</v>
      </c>
      <c r="E37" s="110"/>
    </row>
    <row r="38" spans="1:5" ht="54" customHeight="1">
      <c r="A38" s="510" t="s">
        <v>675</v>
      </c>
      <c r="B38" s="509" t="s">
        <v>676</v>
      </c>
      <c r="C38" s="259"/>
      <c r="D38" s="509" t="s">
        <v>412</v>
      </c>
      <c r="E38" s="110"/>
    </row>
    <row r="39" spans="1:5" ht="141" customHeight="1">
      <c r="A39" s="510" t="s">
        <v>677</v>
      </c>
      <c r="B39" s="509" t="s">
        <v>678</v>
      </c>
      <c r="C39" s="528"/>
      <c r="D39" s="509" t="s">
        <v>679</v>
      </c>
      <c r="E39" s="110"/>
    </row>
    <row r="40" spans="1:5" ht="123" customHeight="1">
      <c r="A40" s="519" t="s">
        <v>669</v>
      </c>
      <c r="B40" s="527" t="s">
        <v>670</v>
      </c>
      <c r="C40" s="520">
        <f>0.8-C39-C38-C37</f>
        <v>0.8</v>
      </c>
      <c r="D40" s="693" t="s">
        <v>672</v>
      </c>
      <c r="E40" s="695"/>
    </row>
    <row r="41" spans="1:5" ht="42" customHeight="1">
      <c r="A41" s="525"/>
      <c r="B41" s="526"/>
      <c r="C41" s="529" t="str">
        <f>IF(OR(C40&lt;0.13, C40&gt;0.17),"Invalid Entry !", "")</f>
        <v>Invalid Entry !</v>
      </c>
      <c r="D41" s="694"/>
      <c r="E41" s="696"/>
    </row>
    <row r="42" spans="1:5" ht="67.5" customHeight="1">
      <c r="A42" s="687" t="s">
        <v>680</v>
      </c>
      <c r="B42" s="688"/>
      <c r="C42" s="697"/>
      <c r="D42" s="688"/>
      <c r="E42" s="689"/>
    </row>
    <row r="43" spans="1:5" ht="24" customHeight="1">
      <c r="A43" s="509"/>
      <c r="B43" s="509"/>
      <c r="C43" s="509"/>
      <c r="D43" s="509"/>
      <c r="E43" s="509"/>
    </row>
    <row r="44" spans="1:5" ht="24" customHeight="1">
      <c r="A44" s="521" t="s">
        <v>704</v>
      </c>
      <c r="B44" s="701" t="s">
        <v>682</v>
      </c>
      <c r="C44" s="702"/>
      <c r="D44" s="702"/>
      <c r="E44" s="703"/>
    </row>
    <row r="45" spans="1:5" ht="28.5" customHeight="1">
      <c r="A45" s="53" t="s">
        <v>683</v>
      </c>
      <c r="B45" s="111" t="s">
        <v>684</v>
      </c>
      <c r="C45" s="530"/>
      <c r="D45" s="530"/>
      <c r="E45" s="531"/>
    </row>
    <row r="46" spans="1:5" ht="24" customHeight="1">
      <c r="A46" s="510" t="s">
        <v>665</v>
      </c>
      <c r="B46" s="511" t="s">
        <v>666</v>
      </c>
      <c r="C46" s="55"/>
      <c r="D46" s="512"/>
      <c r="E46" s="56"/>
    </row>
    <row r="47" spans="1:5" ht="46.5" customHeight="1">
      <c r="A47" s="510" t="s">
        <v>411</v>
      </c>
      <c r="B47" s="509" t="s">
        <v>674</v>
      </c>
      <c r="C47" s="259"/>
      <c r="D47" s="509" t="s">
        <v>412</v>
      </c>
      <c r="E47" s="110"/>
    </row>
    <row r="48" spans="1:5" ht="177.75" customHeight="1">
      <c r="A48" s="510" t="s">
        <v>669</v>
      </c>
      <c r="B48" s="509" t="s">
        <v>670</v>
      </c>
      <c r="C48" s="520">
        <f>0.8-C47</f>
        <v>0.8</v>
      </c>
      <c r="D48" s="509" t="s">
        <v>672</v>
      </c>
      <c r="E48" s="110"/>
    </row>
    <row r="49" spans="1:5" ht="45" customHeight="1">
      <c r="A49" s="687" t="s">
        <v>685</v>
      </c>
      <c r="B49" s="688"/>
      <c r="C49" s="688"/>
      <c r="D49" s="688"/>
      <c r="E49" s="689"/>
    </row>
    <row r="50" spans="1:5" ht="24" customHeight="1">
      <c r="A50" s="53" t="s">
        <v>686</v>
      </c>
      <c r="B50" s="111" t="s">
        <v>687</v>
      </c>
      <c r="C50" s="530"/>
      <c r="D50" s="530"/>
      <c r="E50" s="531"/>
    </row>
    <row r="51" spans="1:5" ht="24" customHeight="1">
      <c r="A51" s="510" t="s">
        <v>665</v>
      </c>
      <c r="B51" s="511" t="s">
        <v>666</v>
      </c>
      <c r="C51" s="55"/>
      <c r="D51" s="512"/>
      <c r="E51" s="56"/>
    </row>
    <row r="52" spans="1:5" ht="60" customHeight="1">
      <c r="A52" s="510" t="s">
        <v>411</v>
      </c>
      <c r="B52" s="509" t="s">
        <v>674</v>
      </c>
      <c r="C52" s="259"/>
      <c r="D52" s="509" t="s">
        <v>412</v>
      </c>
      <c r="E52" s="110"/>
    </row>
    <row r="53" spans="1:5" ht="183.75" customHeight="1">
      <c r="A53" s="510" t="s">
        <v>669</v>
      </c>
      <c r="B53" s="509" t="s">
        <v>670</v>
      </c>
      <c r="C53" s="352">
        <f>0.8-C52</f>
        <v>0.8</v>
      </c>
      <c r="D53" s="509" t="s">
        <v>672</v>
      </c>
      <c r="E53" s="110"/>
    </row>
    <row r="54" spans="1:5" ht="46.5" customHeight="1">
      <c r="A54" s="687" t="s">
        <v>685</v>
      </c>
      <c r="B54" s="688"/>
      <c r="C54" s="688"/>
      <c r="D54" s="688"/>
      <c r="E54" s="689"/>
    </row>
    <row r="55" spans="1:5" ht="24" hidden="1" customHeight="1">
      <c r="A55" s="53" t="s">
        <v>688</v>
      </c>
      <c r="B55" s="111" t="s">
        <v>689</v>
      </c>
      <c r="C55" s="530"/>
      <c r="D55" s="530"/>
      <c r="E55" s="531"/>
    </row>
    <row r="56" spans="1:5" ht="24" hidden="1" customHeight="1">
      <c r="A56" s="510" t="s">
        <v>665</v>
      </c>
      <c r="B56" s="511" t="s">
        <v>666</v>
      </c>
      <c r="C56" s="55"/>
      <c r="D56" s="512"/>
      <c r="E56" s="56"/>
    </row>
    <row r="57" spans="1:5" ht="42.75" hidden="1" customHeight="1">
      <c r="A57" s="510" t="s">
        <v>411</v>
      </c>
      <c r="B57" s="509" t="s">
        <v>674</v>
      </c>
      <c r="C57" s="259"/>
      <c r="D57" s="509" t="s">
        <v>412</v>
      </c>
      <c r="E57" s="110"/>
    </row>
    <row r="58" spans="1:5" ht="73.5" hidden="1" customHeight="1">
      <c r="A58" s="510" t="s">
        <v>669</v>
      </c>
      <c r="B58" s="509" t="s">
        <v>670</v>
      </c>
      <c r="C58" s="520">
        <f>0.8-C57</f>
        <v>0.8</v>
      </c>
      <c r="D58" s="509" t="s">
        <v>414</v>
      </c>
      <c r="E58" s="110"/>
    </row>
    <row r="59" spans="1:5" ht="42" hidden="1" customHeight="1">
      <c r="A59" s="687" t="s">
        <v>685</v>
      </c>
      <c r="B59" s="688"/>
      <c r="C59" s="688"/>
      <c r="D59" s="688"/>
      <c r="E59" s="689"/>
    </row>
    <row r="60" spans="1:5" ht="24" customHeight="1">
      <c r="A60" s="53" t="s">
        <v>688</v>
      </c>
      <c r="B60" s="111" t="s">
        <v>690</v>
      </c>
      <c r="C60" s="530"/>
      <c r="D60" s="530"/>
      <c r="E60" s="531"/>
    </row>
    <row r="61" spans="1:5" ht="24" customHeight="1">
      <c r="A61" s="510" t="s">
        <v>665</v>
      </c>
      <c r="B61" s="511" t="s">
        <v>666</v>
      </c>
      <c r="C61" s="55"/>
      <c r="D61" s="512"/>
      <c r="E61" s="56"/>
    </row>
    <row r="62" spans="1:5" ht="63" customHeight="1">
      <c r="A62" s="510" t="s">
        <v>411</v>
      </c>
      <c r="B62" s="509" t="s">
        <v>674</v>
      </c>
      <c r="C62" s="259"/>
      <c r="D62" s="509" t="s">
        <v>412</v>
      </c>
      <c r="E62" s="110"/>
    </row>
    <row r="63" spans="1:5" ht="156" customHeight="1">
      <c r="A63" s="510" t="s">
        <v>669</v>
      </c>
      <c r="B63" s="509" t="s">
        <v>670</v>
      </c>
      <c r="C63" s="520">
        <f>0.8-C62</f>
        <v>0.8</v>
      </c>
      <c r="D63" s="509" t="s">
        <v>672</v>
      </c>
      <c r="E63" s="110"/>
    </row>
    <row r="64" spans="1:5" ht="51" customHeight="1">
      <c r="A64" s="687" t="s">
        <v>685</v>
      </c>
      <c r="B64" s="688"/>
      <c r="C64" s="688"/>
      <c r="D64" s="688"/>
      <c r="E64" s="689"/>
    </row>
    <row r="65" spans="1:5" ht="24" customHeight="1">
      <c r="A65" s="53" t="s">
        <v>691</v>
      </c>
      <c r="B65" s="111" t="s">
        <v>692</v>
      </c>
      <c r="C65" s="530"/>
      <c r="D65" s="530"/>
      <c r="E65" s="531"/>
    </row>
    <row r="66" spans="1:5" ht="24" customHeight="1">
      <c r="A66" s="510" t="s">
        <v>665</v>
      </c>
      <c r="B66" s="511" t="s">
        <v>666</v>
      </c>
      <c r="C66" s="55"/>
      <c r="D66" s="512"/>
      <c r="E66" s="56"/>
    </row>
    <row r="67" spans="1:5" ht="54" customHeight="1">
      <c r="A67" s="510" t="s">
        <v>411</v>
      </c>
      <c r="B67" s="509" t="s">
        <v>674</v>
      </c>
      <c r="C67" s="259"/>
      <c r="D67" s="509" t="s">
        <v>412</v>
      </c>
      <c r="E67" s="110"/>
    </row>
    <row r="68" spans="1:5" ht="174.75" customHeight="1">
      <c r="A68" s="510" t="s">
        <v>669</v>
      </c>
      <c r="B68" s="509" t="s">
        <v>670</v>
      </c>
      <c r="C68" s="532">
        <f>0.8-C67</f>
        <v>0.8</v>
      </c>
      <c r="D68" s="509" t="s">
        <v>672</v>
      </c>
      <c r="E68" s="110"/>
    </row>
    <row r="69" spans="1:5" ht="41.25" customHeight="1">
      <c r="A69" s="687" t="s">
        <v>685</v>
      </c>
      <c r="B69" s="688"/>
      <c r="C69" s="688"/>
      <c r="D69" s="688"/>
      <c r="E69" s="689"/>
    </row>
    <row r="70" spans="1:5" ht="24" customHeight="1">
      <c r="A70" s="509"/>
      <c r="B70" s="509"/>
      <c r="C70" s="509"/>
      <c r="D70" s="509"/>
      <c r="E70" s="509"/>
    </row>
    <row r="71" spans="1:5" ht="24" customHeight="1">
      <c r="A71" s="521" t="s">
        <v>705</v>
      </c>
      <c r="B71" s="701" t="s">
        <v>706</v>
      </c>
      <c r="C71" s="702"/>
      <c r="D71" s="702"/>
      <c r="E71" s="703"/>
    </row>
    <row r="72" spans="1:5" ht="24" customHeight="1">
      <c r="A72" s="53" t="s">
        <v>693</v>
      </c>
      <c r="B72" s="111" t="s">
        <v>694</v>
      </c>
      <c r="C72" s="530"/>
      <c r="D72" s="530"/>
      <c r="E72" s="531"/>
    </row>
    <row r="73" spans="1:5" ht="24" customHeight="1">
      <c r="A73" s="510" t="s">
        <v>665</v>
      </c>
      <c r="B73" s="511" t="s">
        <v>666</v>
      </c>
      <c r="C73" s="55"/>
      <c r="D73" s="512"/>
      <c r="E73" s="56"/>
    </row>
    <row r="74" spans="1:5" ht="51" customHeight="1">
      <c r="A74" s="510" t="s">
        <v>411</v>
      </c>
      <c r="B74" s="509" t="s">
        <v>674</v>
      </c>
      <c r="C74" s="259"/>
      <c r="D74" s="509" t="s">
        <v>412</v>
      </c>
      <c r="E74" s="110"/>
    </row>
    <row r="75" spans="1:5" ht="52.5" customHeight="1">
      <c r="A75" s="510" t="s">
        <v>675</v>
      </c>
      <c r="B75" s="509" t="s">
        <v>695</v>
      </c>
      <c r="C75" s="259"/>
      <c r="D75" s="509" t="s">
        <v>412</v>
      </c>
      <c r="E75" s="110"/>
    </row>
    <row r="76" spans="1:5" ht="138" customHeight="1">
      <c r="A76" s="510" t="s">
        <v>677</v>
      </c>
      <c r="B76" s="509" t="s">
        <v>696</v>
      </c>
      <c r="C76" s="528"/>
      <c r="D76" s="54" t="s">
        <v>679</v>
      </c>
      <c r="E76" s="112"/>
    </row>
    <row r="77" spans="1:5" ht="162" customHeight="1">
      <c r="A77" s="698" t="s">
        <v>669</v>
      </c>
      <c r="B77" s="704" t="s">
        <v>670</v>
      </c>
      <c r="C77" s="535">
        <f>0.8-C74-C75-C76</f>
        <v>0.8</v>
      </c>
      <c r="D77" s="54" t="s">
        <v>672</v>
      </c>
      <c r="E77" s="112"/>
    </row>
    <row r="78" spans="1:5" ht="20.25" customHeight="1">
      <c r="A78" s="699"/>
      <c r="B78" s="705"/>
      <c r="C78" s="536" t="str">
        <f>IF(OR(C77&lt;0.13, C77&gt;0.17),"Invalid Entry !", "")</f>
        <v>Invalid Entry !</v>
      </c>
      <c r="D78" s="256"/>
      <c r="E78" s="257"/>
    </row>
    <row r="79" spans="1:5" ht="60.75" customHeight="1">
      <c r="A79" s="687" t="s">
        <v>680</v>
      </c>
      <c r="B79" s="688"/>
      <c r="C79" s="697"/>
      <c r="D79" s="697"/>
      <c r="E79" s="700"/>
    </row>
    <row r="80" spans="1:5" ht="24" customHeight="1">
      <c r="A80" s="509"/>
      <c r="B80" s="509"/>
      <c r="C80" s="509"/>
      <c r="D80" s="509"/>
      <c r="E80" s="509"/>
    </row>
    <row r="81" spans="1:5" ht="24" customHeight="1">
      <c r="A81" s="53" t="s">
        <v>697</v>
      </c>
      <c r="B81" s="111" t="s">
        <v>698</v>
      </c>
      <c r="C81" s="530"/>
      <c r="D81" s="530"/>
      <c r="E81" s="531"/>
    </row>
    <row r="82" spans="1:5" ht="24" customHeight="1">
      <c r="A82" s="510" t="s">
        <v>665</v>
      </c>
      <c r="B82" s="511" t="s">
        <v>666</v>
      </c>
      <c r="C82" s="55"/>
      <c r="D82" s="512"/>
      <c r="E82" s="56"/>
    </row>
    <row r="83" spans="1:5" ht="51" customHeight="1">
      <c r="A83" s="510" t="s">
        <v>675</v>
      </c>
      <c r="B83" s="509" t="s">
        <v>695</v>
      </c>
      <c r="C83" s="259"/>
      <c r="D83" s="509" t="s">
        <v>412</v>
      </c>
      <c r="E83" s="110"/>
    </row>
    <row r="84" spans="1:5" ht="140.25" customHeight="1">
      <c r="A84" s="510" t="s">
        <v>677</v>
      </c>
      <c r="B84" s="509" t="s">
        <v>696</v>
      </c>
      <c r="C84" s="528"/>
      <c r="D84" s="54" t="s">
        <v>679</v>
      </c>
      <c r="E84" s="112"/>
    </row>
    <row r="85" spans="1:5" ht="129" customHeight="1">
      <c r="A85" s="706" t="s">
        <v>669</v>
      </c>
      <c r="B85" s="708" t="s">
        <v>670</v>
      </c>
      <c r="C85" s="513">
        <f>0.8-C83-C84</f>
        <v>0.8</v>
      </c>
      <c r="D85" s="698" t="s">
        <v>672</v>
      </c>
      <c r="E85" s="112"/>
    </row>
    <row r="86" spans="1:5" ht="58.5" customHeight="1">
      <c r="A86" s="707"/>
      <c r="B86" s="708"/>
      <c r="C86" s="537" t="str">
        <f>IF(OR(C85&lt;0.13, C85&gt;0.17),"Invalid Entry !", "")</f>
        <v>Invalid Entry !</v>
      </c>
      <c r="D86" s="699"/>
      <c r="E86" s="417"/>
    </row>
    <row r="87" spans="1:5" ht="55.5" customHeight="1">
      <c r="A87" s="687" t="s">
        <v>699</v>
      </c>
      <c r="B87" s="688"/>
      <c r="C87" s="697"/>
      <c r="D87" s="697"/>
      <c r="E87" s="700"/>
    </row>
    <row r="88" spans="1:5" ht="24" customHeight="1">
      <c r="A88" s="509"/>
      <c r="B88" s="509"/>
      <c r="C88" s="509"/>
      <c r="D88" s="509"/>
      <c r="E88" s="509"/>
    </row>
    <row r="89" spans="1:5" ht="24" customHeight="1">
      <c r="A89" s="53" t="s">
        <v>700</v>
      </c>
      <c r="B89" s="111" t="s">
        <v>701</v>
      </c>
      <c r="C89" s="530"/>
      <c r="D89" s="530"/>
      <c r="E89" s="531"/>
    </row>
    <row r="90" spans="1:5" ht="24" customHeight="1">
      <c r="A90" s="510" t="s">
        <v>665</v>
      </c>
      <c r="B90" s="511" t="s">
        <v>666</v>
      </c>
      <c r="C90" s="55"/>
      <c r="D90" s="512"/>
      <c r="E90" s="56"/>
    </row>
    <row r="91" spans="1:5" ht="48.75" customHeight="1">
      <c r="A91" s="510" t="s">
        <v>675</v>
      </c>
      <c r="B91" s="509" t="s">
        <v>695</v>
      </c>
      <c r="C91" s="259"/>
      <c r="D91" s="509" t="s">
        <v>412</v>
      </c>
      <c r="E91" s="110"/>
    </row>
    <row r="92" spans="1:5" ht="143.25" customHeight="1">
      <c r="A92" s="510" t="s">
        <v>677</v>
      </c>
      <c r="B92" s="509" t="s">
        <v>696</v>
      </c>
      <c r="C92" s="259"/>
      <c r="D92" s="509" t="s">
        <v>679</v>
      </c>
      <c r="E92" s="110"/>
    </row>
    <row r="93" spans="1:5" ht="180.75" customHeight="1">
      <c r="A93" s="510" t="s">
        <v>669</v>
      </c>
      <c r="B93" s="509" t="s">
        <v>670</v>
      </c>
      <c r="C93" s="510">
        <f>0.8-C91-C92</f>
        <v>0.8</v>
      </c>
      <c r="D93" s="509" t="s">
        <v>672</v>
      </c>
      <c r="E93" s="110"/>
    </row>
    <row r="94" spans="1:5" ht="20.25" customHeight="1">
      <c r="A94" s="514"/>
      <c r="B94" s="512"/>
      <c r="C94" s="533" t="str">
        <f>IF(OR(C93&lt;0.13, C93&gt;0.17),"Invalid Entry !", "")</f>
        <v>Invalid Entry !</v>
      </c>
      <c r="D94" s="512"/>
      <c r="E94" s="512"/>
    </row>
    <row r="95" spans="1:5" ht="54.75" customHeight="1">
      <c r="A95" s="687" t="s">
        <v>699</v>
      </c>
      <c r="B95" s="688"/>
      <c r="C95" s="688"/>
      <c r="D95" s="688"/>
      <c r="E95" s="689"/>
    </row>
    <row r="96" spans="1:5" ht="24" customHeight="1">
      <c r="A96" s="509"/>
      <c r="B96" s="509"/>
      <c r="C96" s="509"/>
      <c r="D96" s="509"/>
      <c r="E96" s="509"/>
    </row>
    <row r="97" spans="1:8" ht="24" customHeight="1">
      <c r="A97" s="53" t="s">
        <v>702</v>
      </c>
      <c r="B97" s="111" t="s">
        <v>703</v>
      </c>
      <c r="C97" s="530"/>
      <c r="D97" s="530"/>
      <c r="E97" s="531"/>
    </row>
    <row r="98" spans="1:8" ht="24" customHeight="1">
      <c r="A98" s="510" t="s">
        <v>665</v>
      </c>
      <c r="B98" s="511" t="s">
        <v>666</v>
      </c>
      <c r="C98" s="55"/>
      <c r="D98" s="512"/>
      <c r="E98" s="56"/>
    </row>
    <row r="99" spans="1:8" ht="51.75" customHeight="1">
      <c r="A99" s="510" t="s">
        <v>675</v>
      </c>
      <c r="B99" s="509" t="s">
        <v>695</v>
      </c>
      <c r="C99" s="259"/>
      <c r="D99" s="509" t="s">
        <v>412</v>
      </c>
      <c r="E99" s="110"/>
    </row>
    <row r="100" spans="1:8" ht="144" customHeight="1">
      <c r="A100" s="510" t="s">
        <v>677</v>
      </c>
      <c r="B100" s="509" t="s">
        <v>696</v>
      </c>
      <c r="C100" s="259"/>
      <c r="D100" s="509" t="s">
        <v>679</v>
      </c>
      <c r="E100" s="110"/>
    </row>
    <row r="101" spans="1:8" ht="171.75" customHeight="1">
      <c r="A101" s="510" t="s">
        <v>669</v>
      </c>
      <c r="B101" s="509" t="s">
        <v>670</v>
      </c>
      <c r="C101" s="543">
        <f>0.8-C99-C100</f>
        <v>0.8</v>
      </c>
      <c r="D101" s="509" t="s">
        <v>672</v>
      </c>
      <c r="E101" s="110"/>
    </row>
    <row r="102" spans="1:8" ht="23.25" customHeight="1">
      <c r="A102" s="514"/>
      <c r="B102" s="512"/>
      <c r="C102" s="534" t="str">
        <f>IF(OR(C101&lt;0.13, C101&gt;0.17),"Invalid Entry !", "")</f>
        <v>Invalid Entry !</v>
      </c>
      <c r="D102" s="512"/>
      <c r="E102" s="512"/>
    </row>
    <row r="103" spans="1:8" ht="52.5" customHeight="1">
      <c r="A103" s="687" t="s">
        <v>699</v>
      </c>
      <c r="B103" s="688"/>
      <c r="C103" s="688"/>
      <c r="D103" s="688"/>
      <c r="E103" s="689"/>
    </row>
    <row r="104" spans="1:8">
      <c r="A104" s="552"/>
      <c r="B104" s="553"/>
      <c r="C104" s="553"/>
      <c r="D104" s="553"/>
      <c r="E104" s="554"/>
    </row>
    <row r="105" spans="1:8" ht="15">
      <c r="A105" s="571" t="s">
        <v>709</v>
      </c>
      <c r="B105" s="712" t="s">
        <v>563</v>
      </c>
      <c r="C105" s="713"/>
      <c r="D105" s="713"/>
      <c r="E105" s="714"/>
    </row>
    <row r="106" spans="1:8">
      <c r="A106" s="552"/>
      <c r="B106" s="552"/>
      <c r="C106" s="552"/>
      <c r="D106" s="552"/>
      <c r="E106" s="552"/>
    </row>
    <row r="107" spans="1:8">
      <c r="A107" s="419" t="s">
        <v>753</v>
      </c>
      <c r="B107" s="420" t="s">
        <v>749</v>
      </c>
      <c r="C107" s="50"/>
      <c r="D107" s="50"/>
      <c r="E107" s="421"/>
    </row>
    <row r="108" spans="1:8" ht="52.5" customHeight="1">
      <c r="A108" s="551" t="s">
        <v>609</v>
      </c>
      <c r="B108" s="58" t="s">
        <v>747</v>
      </c>
      <c r="C108" s="561">
        <v>0.65</v>
      </c>
      <c r="D108" s="562" t="s">
        <v>412</v>
      </c>
      <c r="E108" s="112"/>
    </row>
    <row r="109" spans="1:8" ht="52.5" customHeight="1">
      <c r="A109" s="551" t="s">
        <v>748</v>
      </c>
      <c r="B109" s="563"/>
      <c r="C109" s="564"/>
      <c r="D109" s="715"/>
      <c r="E109" s="716"/>
    </row>
    <row r="110" spans="1:8" ht="52.5" customHeight="1">
      <c r="A110" s="698"/>
      <c r="B110" s="58" t="str">
        <f>IF(C109="OPTION-A",G111,H111)</f>
        <v>High Tensile Galvanised Steel wires , co-efficient b =</v>
      </c>
      <c r="C110" s="561">
        <f>IF(C109="OPTION-A",0.13,0.15)</f>
        <v>0.15</v>
      </c>
      <c r="D110" s="562" t="s">
        <v>412</v>
      </c>
      <c r="E110" s="112"/>
      <c r="G110" s="572" t="b">
        <v>0</v>
      </c>
      <c r="H110" s="572" t="b">
        <v>0</v>
      </c>
    </row>
    <row r="111" spans="1:8" ht="52.5" customHeight="1">
      <c r="A111" s="717"/>
      <c r="B111" s="254" t="str">
        <f>IF(C109="OPTION-A",G112,"")</f>
        <v/>
      </c>
      <c r="C111" s="565" t="str">
        <f>IF(C109="OPTION-A",0.02,"")</f>
        <v/>
      </c>
      <c r="D111" s="566" t="s">
        <v>412</v>
      </c>
      <c r="E111" s="112"/>
      <c r="G111" s="573" t="s">
        <v>750</v>
      </c>
      <c r="H111" s="573" t="s">
        <v>751</v>
      </c>
    </row>
    <row r="112" spans="1:8" ht="52.5" customHeight="1">
      <c r="A112" s="556"/>
      <c r="B112" s="567" t="str">
        <f>IF(H110=TRUE,H111,"")</f>
        <v/>
      </c>
      <c r="C112" s="568"/>
      <c r="D112" s="256"/>
      <c r="E112" s="569"/>
      <c r="G112" s="574" t="s">
        <v>752</v>
      </c>
      <c r="H112" s="186"/>
    </row>
    <row r="113" spans="1:6" ht="52.5" customHeight="1">
      <c r="A113" s="555" t="s">
        <v>754</v>
      </c>
      <c r="B113" s="58" t="s">
        <v>14</v>
      </c>
      <c r="C113" s="561">
        <v>0.05</v>
      </c>
      <c r="D113" s="570" t="s">
        <v>414</v>
      </c>
      <c r="E113" s="112"/>
    </row>
    <row r="114" spans="1:6" ht="52.5" customHeight="1">
      <c r="A114" s="552"/>
      <c r="B114" s="553"/>
      <c r="C114" s="553"/>
      <c r="D114" s="553"/>
      <c r="E114" s="554"/>
    </row>
    <row r="115" spans="1:6" ht="21.75" customHeight="1">
      <c r="A115" s="550"/>
      <c r="B115" s="550"/>
      <c r="C115" s="550"/>
      <c r="D115" s="550"/>
      <c r="E115" s="550"/>
    </row>
    <row r="116" spans="1:6" ht="33.75" customHeight="1">
      <c r="A116" s="53">
        <v>6</v>
      </c>
      <c r="B116" s="49" t="s">
        <v>707</v>
      </c>
      <c r="C116" s="654" t="s">
        <v>708</v>
      </c>
      <c r="D116" s="655"/>
      <c r="E116" s="718"/>
    </row>
    <row r="117" spans="1:6" ht="20.25" customHeight="1">
      <c r="A117" s="53"/>
      <c r="B117" s="550"/>
      <c r="C117" s="550"/>
      <c r="D117" s="550"/>
      <c r="E117" s="550"/>
    </row>
    <row r="118" spans="1:6" ht="27.95" customHeight="1">
      <c r="A118" s="521" t="s">
        <v>709</v>
      </c>
      <c r="B118" s="701" t="s">
        <v>710</v>
      </c>
      <c r="C118" s="702"/>
      <c r="D118" s="702"/>
      <c r="E118" s="703"/>
    </row>
    <row r="119" spans="1:6" ht="62.25" customHeight="1">
      <c r="A119" s="53">
        <v>1</v>
      </c>
      <c r="B119" s="709" t="s">
        <v>719</v>
      </c>
      <c r="C119" s="710"/>
      <c r="D119" s="710"/>
      <c r="E119" s="711"/>
    </row>
    <row r="120" spans="1:6" ht="167.25" customHeight="1">
      <c r="A120" s="510" t="s">
        <v>411</v>
      </c>
      <c r="B120" s="509" t="s">
        <v>711</v>
      </c>
      <c r="C120" s="259"/>
      <c r="D120" s="509" t="s">
        <v>720</v>
      </c>
      <c r="E120" s="110"/>
    </row>
    <row r="121" spans="1:6" s="60" customFormat="1" ht="132.75" customHeight="1">
      <c r="A121" s="513" t="s">
        <v>712</v>
      </c>
      <c r="B121" s="519" t="s">
        <v>670</v>
      </c>
      <c r="C121" s="538">
        <f>0.8-C120</f>
        <v>0.8</v>
      </c>
      <c r="D121" s="54" t="s">
        <v>661</v>
      </c>
      <c r="E121" s="112"/>
      <c r="F121" s="59"/>
    </row>
    <row r="122" spans="1:6" s="60" customFormat="1" ht="54.75" customHeight="1">
      <c r="A122" s="687" t="s">
        <v>713</v>
      </c>
      <c r="B122" s="688"/>
      <c r="C122" s="688"/>
      <c r="D122" s="688"/>
      <c r="E122" s="689"/>
      <c r="F122" s="59"/>
    </row>
    <row r="123" spans="1:6" ht="30" customHeight="1">
      <c r="A123" s="53">
        <v>2</v>
      </c>
      <c r="B123" s="111" t="s">
        <v>714</v>
      </c>
      <c r="C123" s="539"/>
      <c r="D123" s="539"/>
      <c r="E123" s="540"/>
    </row>
    <row r="124" spans="1:6" ht="155.25" customHeight="1">
      <c r="A124" s="510" t="s">
        <v>411</v>
      </c>
      <c r="B124" s="509" t="s">
        <v>711</v>
      </c>
      <c r="C124" s="259"/>
      <c r="D124" s="509" t="s">
        <v>723</v>
      </c>
      <c r="E124" s="110"/>
    </row>
    <row r="125" spans="1:6" ht="131.25" customHeight="1">
      <c r="A125" s="510" t="s">
        <v>712</v>
      </c>
      <c r="B125" s="519" t="s">
        <v>670</v>
      </c>
      <c r="C125" s="259"/>
      <c r="D125" s="54" t="s">
        <v>661</v>
      </c>
      <c r="E125" s="112"/>
    </row>
    <row r="126" spans="1:6" ht="147.75" customHeight="1">
      <c r="A126" s="513" t="s">
        <v>675</v>
      </c>
      <c r="B126" s="519" t="s">
        <v>715</v>
      </c>
      <c r="C126" s="520">
        <f>0.8-C125-C124</f>
        <v>0.8</v>
      </c>
      <c r="D126" s="54" t="s">
        <v>726</v>
      </c>
      <c r="E126" s="112"/>
    </row>
    <row r="127" spans="1:6" ht="21.75" customHeight="1">
      <c r="A127" s="417"/>
      <c r="B127" s="525"/>
      <c r="C127" s="541" t="str">
        <f>IF(OR(C126&lt;0.63, C126&gt;0.67),"Invalid Entry !", "")</f>
        <v>Invalid Entry !</v>
      </c>
      <c r="D127" s="256"/>
      <c r="E127" s="257"/>
    </row>
    <row r="128" spans="1:6" ht="48.75" customHeight="1">
      <c r="A128" s="687" t="s">
        <v>716</v>
      </c>
      <c r="B128" s="688"/>
      <c r="C128" s="688"/>
      <c r="D128" s="688"/>
      <c r="E128" s="689"/>
    </row>
    <row r="129" spans="1:5" ht="27" customHeight="1">
      <c r="A129" s="53">
        <v>3</v>
      </c>
      <c r="B129" s="111" t="s">
        <v>717</v>
      </c>
      <c r="C129" s="539"/>
      <c r="D129" s="539"/>
      <c r="E129" s="540"/>
    </row>
    <row r="130" spans="1:5" ht="156" customHeight="1">
      <c r="A130" s="510" t="s">
        <v>411</v>
      </c>
      <c r="B130" s="509" t="s">
        <v>711</v>
      </c>
      <c r="C130" s="259"/>
      <c r="D130" s="542" t="s">
        <v>723</v>
      </c>
      <c r="E130" s="110"/>
    </row>
    <row r="131" spans="1:5" ht="138.75" customHeight="1">
      <c r="A131" s="513" t="s">
        <v>712</v>
      </c>
      <c r="B131" s="519" t="s">
        <v>670</v>
      </c>
      <c r="C131" s="259"/>
      <c r="D131" s="54" t="s">
        <v>661</v>
      </c>
      <c r="E131" s="112"/>
    </row>
    <row r="132" spans="1:5" ht="140.25" customHeight="1">
      <c r="A132" s="510" t="s">
        <v>675</v>
      </c>
      <c r="B132" s="509" t="s">
        <v>721</v>
      </c>
      <c r="C132" s="259"/>
      <c r="D132" s="509" t="s">
        <v>722</v>
      </c>
      <c r="E132" s="110"/>
    </row>
    <row r="133" spans="1:5" ht="150.75" customHeight="1">
      <c r="A133" s="513" t="s">
        <v>677</v>
      </c>
      <c r="B133" s="54" t="s">
        <v>724</v>
      </c>
      <c r="C133" s="520">
        <f>0.8-C131-C130-C132</f>
        <v>0.8</v>
      </c>
      <c r="D133" s="54" t="s">
        <v>725</v>
      </c>
      <c r="E133" s="112"/>
    </row>
    <row r="134" spans="1:5" ht="15" customHeight="1">
      <c r="A134" s="417"/>
      <c r="B134" s="256"/>
      <c r="C134" s="541" t="str">
        <f>IF(OR(C133&lt;0.18, C133&gt;0.22),"Invalid Entry !", "")</f>
        <v>Invalid Entry !</v>
      </c>
      <c r="D134" s="256"/>
      <c r="E134" s="257"/>
    </row>
    <row r="135" spans="1:5" ht="58.5" customHeight="1">
      <c r="A135" s="687" t="s">
        <v>718</v>
      </c>
      <c r="B135" s="688"/>
      <c r="C135" s="688"/>
      <c r="D135" s="688"/>
      <c r="E135" s="689"/>
    </row>
    <row r="136" spans="1:5" ht="219" customHeight="1">
      <c r="A136" s="687" t="s">
        <v>543</v>
      </c>
      <c r="B136" s="688"/>
      <c r="C136" s="688"/>
      <c r="D136" s="688"/>
      <c r="E136" s="689"/>
    </row>
    <row r="137" spans="1:5" ht="24" customHeight="1">
      <c r="C137" s="38"/>
    </row>
    <row r="138" spans="1:5" ht="24" customHeight="1">
      <c r="A138" s="38" t="s">
        <v>6</v>
      </c>
      <c r="B138" s="240" t="str">
        <f>'Attach 3(JV)'!B24</f>
        <v/>
      </c>
      <c r="C138" s="38" t="s">
        <v>4</v>
      </c>
      <c r="D138" s="343" t="str">
        <f>'Attach 3(JV)'!E24</f>
        <v/>
      </c>
    </row>
    <row r="139" spans="1:5" ht="24" customHeight="1">
      <c r="A139" s="38" t="s">
        <v>7</v>
      </c>
      <c r="B139" s="343" t="str">
        <f>'Attach 3(JV)'!B25</f>
        <v/>
      </c>
      <c r="C139" s="38" t="s">
        <v>162</v>
      </c>
      <c r="D139" s="343" t="str">
        <f>'Attach 3(JV)'!E25</f>
        <v/>
      </c>
    </row>
    <row r="140" spans="1:5" ht="24" customHeight="1">
      <c r="A140" s="35"/>
      <c r="B140" s="35"/>
      <c r="C140" s="38"/>
      <c r="D140" s="39"/>
      <c r="E140" s="35"/>
    </row>
  </sheetData>
  <sheetProtection password="EE0B" sheet="1" objects="1" scenarios="1" selectLockedCells="1"/>
  <customSheetViews>
    <customSheetView guid="{A506B351-DE43-4CCA-818F-D2B51F2607AA}" scale="110" showPageBreaks="1" showGridLines="0" printArea="1" hiddenRows="1" hiddenColumns="1" view="pageBreakPreview" topLeftCell="A4">
      <selection activeCell="C109" sqref="C109"/>
      <rowBreaks count="1" manualBreakCount="1">
        <brk id="25" max="4" man="1"/>
      </rowBreaks>
      <pageMargins left="1" right="0.47" top="0.36" bottom="0.48" header="0.28000000000000003" footer="0.23"/>
      <pageSetup scale="90" orientation="portrait" r:id="rId1"/>
      <headerFooter alignWithMargins="0">
        <oddFooter>&amp;R&amp;"Book Antiqua,Bold"&amp;8 Page &amp;P of &amp;N</oddFooter>
      </headerFooter>
    </customSheetView>
    <customSheetView guid="{1F125E51-1799-42D0-B41E-DC039BB17D59}" scale="90" showPageBreaks="1" showGridLines="0" printArea="1" hiddenRows="1" hiddenColumns="1" view="pageBreakPreview">
      <selection activeCell="C21" sqref="C21"/>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
      <headerFooter alignWithMargins="0">
        <oddFooter>&amp;R&amp;"Book Antiqua,Bold"&amp;8 Page &amp;P of &amp;N</oddFooter>
      </headerFooter>
    </customSheetView>
    <customSheetView guid="{14C32814-5A59-4863-9FB1-822FBB75D7D1}" scale="90" showPageBreaks="1" showGridLines="0" printArea="1" hiddenRows="1" hiddenColumns="1" view="pageBreakPreview" topLeftCell="A31">
      <selection activeCell="E46" sqref="E46:E47"/>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3"/>
      <headerFooter alignWithMargins="0">
        <oddFooter>&amp;R&amp;"Book Antiqua,Bold"&amp;8 Page &amp;P of &amp;N</oddFooter>
      </headerFooter>
    </customSheetView>
    <customSheetView guid="{AA750348-930C-43DE-ADD0-8D60980F5013}"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4"/>
      <headerFooter alignWithMargins="0">
        <oddFooter>&amp;R&amp;"Book Antiqua,Bold"&amp;8 Page &amp;P of &amp;N</oddFooter>
      </headerFooter>
    </customSheetView>
    <customSheetView guid="{CFBF18EC-8277-4311-991B-395AF21BB33B}"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6"/>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7"/>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75" right="0.47" top="0.36" bottom="0.48" header="0.28000000000000003" footer="0.23"/>
      <pageSetup scale="95" orientation="portrait" r:id="rId8"/>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9"/>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75" right="0.47" top="0.36" bottom="0.48" header="0.28000000000000003" footer="0.23"/>
      <pageSetup scale="95"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2"/>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4"/>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5"/>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75" right="0.47" top="0.36" bottom="0.48" header="0.28000000000000003" footer="0.23"/>
      <pageSetup scale="95" orientation="portrait" r:id="rId16"/>
      <headerFooter alignWithMargins="0">
        <oddFooter>&amp;R&amp;"Book Antiqua,Bold"&amp;8 Page &amp;P of &amp;N</oddFooter>
      </headerFooter>
    </customSheetView>
    <customSheetView guid="{240327DD-375F-45D4-BA52-89AFD79FE6A1}" showPageBreaks="1" showGridLines="0" printArea="1" hiddenRows="1" view="pageBreakPreview" topLeftCell="A91">
      <selection activeCell="B96" sqref="B96"/>
      <rowBreaks count="9" manualBreakCount="9">
        <brk id="26" max="4" man="1"/>
        <brk id="40" max="4" man="1"/>
        <brk id="49" max="4" man="1"/>
        <brk id="69" max="4" man="1"/>
        <brk id="76" max="16383" man="1"/>
        <brk id="87" max="4" man="1"/>
        <brk id="103" max="4" man="1"/>
        <brk id="108" max="4" man="1"/>
        <brk id="117" max="4" man="1"/>
      </rowBreaks>
      <pageMargins left="0.75" right="0.47" top="0.36" bottom="0.48" header="0.28000000000000003" footer="0.23"/>
      <pageSetup scale="83" orientation="portrait" r:id="rId17"/>
      <headerFooter alignWithMargins="0">
        <oddFooter>&amp;R&amp;"Book Antiqua,Bold"&amp;8 Page &amp;P of &amp;N</oddFooter>
      </headerFooter>
    </customSheetView>
    <customSheetView guid="{82E8A0F5-0020-4355-95CF-28601763A783}" showPageBreaks="1" showGridLines="0" printArea="1" hiddenRows="1" view="pageBreakPreview" topLeftCell="A11">
      <selection activeCell="C73" sqref="C73"/>
      <rowBreaks count="9" manualBreakCount="9">
        <brk id="26" max="4" man="1"/>
        <brk id="40" max="4" man="1"/>
        <brk id="49" max="4" man="1"/>
        <brk id="69" max="4" man="1"/>
        <brk id="76" max="16383" man="1"/>
        <brk id="87" max="4" man="1"/>
        <brk id="103" max="4" man="1"/>
        <brk id="108" max="4" man="1"/>
        <brk id="117" max="4" man="1"/>
      </rowBreaks>
      <pageMargins left="1" right="0.47" top="0.36" bottom="0.48" header="0.28000000000000003" footer="0.23"/>
      <pageSetup scale="90" orientation="portrait" r:id="rId18"/>
      <headerFooter alignWithMargins="0">
        <oddFooter>&amp;R&amp;"Book Antiqua,Bold"&amp;8 Page &amp;P of &amp;N</oddFooter>
      </headerFooter>
    </customSheetView>
    <customSheetView guid="{44C1C443-3199-4288-884A-D16AF7B2CD69}" showPageBreaks="1" showGridLines="0" printArea="1" hiddenRows="1" hiddenColumns="1" view="pageBreakPreview" topLeftCell="A10">
      <selection activeCell="C22" sqref="C22"/>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19"/>
      <headerFooter alignWithMargins="0">
        <oddFooter>&amp;R&amp;"Book Antiqua,Bold"&amp;8 Page &amp;P of &amp;N</oddFooter>
      </headerFooter>
    </customSheetView>
    <customSheetView guid="{CB7CD015-9A92-451A-BEF4-2BC98E3768DD}" showPageBreaks="1" showGridLines="0" printArea="1" hiddenRows="1" hiddenColumns="1" view="pageBreakPreview" topLeftCell="A13">
      <selection activeCell="E18" sqref="E18"/>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0"/>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73">
      <selection activeCell="B75" sqref="B75:C75"/>
      <rowBreaks count="9" manualBreakCount="9">
        <brk id="26" max="4" man="1"/>
        <brk id="54" max="4" man="1"/>
        <brk id="63" max="4" man="1"/>
        <brk id="83" max="4" man="1"/>
        <brk id="90" max="16383" man="1"/>
        <brk id="101" max="4" man="1"/>
        <brk id="117" max="4" man="1"/>
        <brk id="122" max="4" man="1"/>
        <brk id="131" max="4" man="1"/>
      </rowBreaks>
      <pageMargins left="1" right="0.47" top="0.36" bottom="0.48" header="0.28000000000000003" footer="0.23"/>
      <pageSetup scale="90" orientation="portrait" r:id="rId21"/>
      <headerFooter alignWithMargins="0">
        <oddFooter>&amp;R&amp;"Book Antiqua,Bold"&amp;8 Page &amp;P of &amp;N</oddFooter>
      </headerFooter>
    </customSheetView>
    <customSheetView guid="{7A88FC7A-7690-48AB-B789-172043AFADC8}" scale="90" showPageBreaks="1" showGridLines="0" printArea="1" hiddenRows="1" hiddenColumns="1" view="pageBreakPreview" topLeftCell="A34">
      <selection activeCell="C45" sqref="C45"/>
      <rowBreaks count="10" manualBreakCount="10">
        <brk id="26" max="4" man="1"/>
        <brk id="45" max="4" man="1"/>
        <brk id="58" max="4" man="1"/>
        <brk id="78" max="4" man="1"/>
        <brk id="85" max="16383" man="1"/>
        <brk id="96" max="4" man="1"/>
        <brk id="112" max="4" man="1"/>
        <brk id="117" max="4" man="1"/>
        <brk id="125" max="4" man="1"/>
        <brk id="127" max="4" man="1"/>
      </rowBreaks>
      <pageMargins left="1" right="0.47" top="0.36" bottom="0.48" header="0.28000000000000003" footer="0.23"/>
      <pageSetup scale="90" orientation="portrait" r:id="rId22"/>
      <headerFooter alignWithMargins="0">
        <oddFooter>&amp;R&amp;"Book Antiqua,Bold"&amp;8 Page &amp;P of &amp;N</oddFooter>
      </headerFooter>
    </customSheetView>
    <customSheetView guid="{1E2D7167-D6B7-4690-9A83-BF768C4223A4}" scale="90" showPageBreaks="1" showGridLines="0" printArea="1" hiddenRows="1" hiddenColumns="1" view="pageBreakPreview" topLeftCell="A22">
      <selection activeCell="C22" sqref="C22"/>
      <rowBreaks count="10" manualBreakCount="10">
        <brk id="25" max="4" man="1"/>
        <brk id="44" max="4" man="1"/>
        <brk id="57" max="4" man="1"/>
        <brk id="77" max="4" man="1"/>
        <brk id="84" max="16383" man="1"/>
        <brk id="95" max="4" man="1"/>
        <brk id="111" max="4" man="1"/>
        <brk id="116" max="4" man="1"/>
        <brk id="124" max="4" man="1"/>
        <brk id="126" max="4" man="1"/>
      </rowBreaks>
      <pageMargins left="1" right="0.47" top="0.36" bottom="0.48" header="0.28000000000000003" footer="0.23"/>
      <pageSetup scale="90" orientation="portrait" r:id="rId23"/>
      <headerFooter alignWithMargins="0">
        <oddFooter>&amp;R&amp;"Book Antiqua,Bold"&amp;8 Page &amp;P of &amp;N</oddFooter>
      </headerFooter>
    </customSheetView>
    <customSheetView guid="{A36312D6-6542-430C-9B41-AC312BBA51FD}" scale="90" showPageBreaks="1" showGridLines="0" printArea="1" hiddenRows="1" hiddenColumns="1" view="pageBreakPreview" topLeftCell="A13">
      <selection activeCell="C30" sqref="C30"/>
      <rowBreaks count="1" manualBreakCount="1">
        <brk id="25" max="4" man="1"/>
      </rowBreaks>
      <pageMargins left="1" right="0.47" top="0.36" bottom="0.48" header="0.28000000000000003" footer="0.23"/>
      <pageSetup scale="90" orientation="portrait" r:id="rId24"/>
      <headerFooter alignWithMargins="0">
        <oddFooter>&amp;R&amp;"Book Antiqua,Bold"&amp;8 Page &amp;P of &amp;N</oddFooter>
      </headerFooter>
    </customSheetView>
    <customSheetView guid="{70BF6F06-85BA-4CCF-BC67-75A4B6D4F833}" scale="110" showPageBreaks="1" showGridLines="0" printArea="1" hiddenRows="1" hiddenColumns="1" view="pageBreakPreview" topLeftCell="A4">
      <selection activeCell="C109" sqref="C109"/>
      <rowBreaks count="1" manualBreakCount="1">
        <brk id="25" max="4" man="1"/>
      </rowBreaks>
      <pageMargins left="1" right="0.47" top="0.36" bottom="0.48" header="0.28000000000000003" footer="0.23"/>
      <pageSetup scale="90" orientation="portrait" r:id="rId25"/>
      <headerFooter alignWithMargins="0">
        <oddFooter>&amp;R&amp;"Book Antiqua,Bold"&amp;8 Page &amp;P of &amp;N</oddFooter>
      </headerFooter>
    </customSheetView>
  </customSheetViews>
  <mergeCells count="42">
    <mergeCell ref="B119:E119"/>
    <mergeCell ref="A122:E122"/>
    <mergeCell ref="A128:E128"/>
    <mergeCell ref="A95:E95"/>
    <mergeCell ref="A103:E103"/>
    <mergeCell ref="B105:E105"/>
    <mergeCell ref="D109:E109"/>
    <mergeCell ref="A110:A111"/>
    <mergeCell ref="C116:E116"/>
    <mergeCell ref="B118:E118"/>
    <mergeCell ref="B44:E44"/>
    <mergeCell ref="B71:E71"/>
    <mergeCell ref="B77:B78"/>
    <mergeCell ref="A79:E79"/>
    <mergeCell ref="A85:A86"/>
    <mergeCell ref="B85:B86"/>
    <mergeCell ref="D85:D86"/>
    <mergeCell ref="A136:E136"/>
    <mergeCell ref="B26:E26"/>
    <mergeCell ref="A25:E25"/>
    <mergeCell ref="B29:E29"/>
    <mergeCell ref="A33:E33"/>
    <mergeCell ref="D40:D41"/>
    <mergeCell ref="E40:E41"/>
    <mergeCell ref="A42:E42"/>
    <mergeCell ref="A49:E49"/>
    <mergeCell ref="A54:E54"/>
    <mergeCell ref="A59:E59"/>
    <mergeCell ref="A64:E64"/>
    <mergeCell ref="A69:E69"/>
    <mergeCell ref="A77:A78"/>
    <mergeCell ref="A135:E135"/>
    <mergeCell ref="A87:E87"/>
    <mergeCell ref="A3:E3"/>
    <mergeCell ref="A5:E5"/>
    <mergeCell ref="B20:E20"/>
    <mergeCell ref="B10:C10"/>
    <mergeCell ref="B11:C11"/>
    <mergeCell ref="A8:C8"/>
    <mergeCell ref="B12:C12"/>
    <mergeCell ref="A16:E16"/>
    <mergeCell ref="B9:C9"/>
  </mergeCells>
  <phoneticPr fontId="6" type="noConversion"/>
  <conditionalFormatting sqref="C23:C24">
    <cfRule type="expression" dxfId="29" priority="51" stopIfTrue="1">
      <formula>OR($C$21=0,$C$22=0)</formula>
    </cfRule>
  </conditionalFormatting>
  <conditionalFormatting sqref="C32">
    <cfRule type="expression" dxfId="28" priority="14" stopIfTrue="1">
      <formula>$C$31=0</formula>
    </cfRule>
  </conditionalFormatting>
  <conditionalFormatting sqref="C40:C41">
    <cfRule type="expression" dxfId="27" priority="13" stopIfTrue="1">
      <formula>OR($C$38=0,$C$37=0,$C39=0)</formula>
    </cfRule>
  </conditionalFormatting>
  <conditionalFormatting sqref="C48">
    <cfRule type="expression" dxfId="26" priority="12" stopIfTrue="1">
      <formula>$C$47=0</formula>
    </cfRule>
  </conditionalFormatting>
  <conditionalFormatting sqref="C53">
    <cfRule type="expression" dxfId="25" priority="11" stopIfTrue="1">
      <formula>$C$52=0</formula>
    </cfRule>
  </conditionalFormatting>
  <conditionalFormatting sqref="C58">
    <cfRule type="expression" dxfId="24" priority="10" stopIfTrue="1">
      <formula>$C$56=0</formula>
    </cfRule>
  </conditionalFormatting>
  <conditionalFormatting sqref="C63">
    <cfRule type="expression" dxfId="23" priority="9" stopIfTrue="1">
      <formula>$C$62=0</formula>
    </cfRule>
  </conditionalFormatting>
  <conditionalFormatting sqref="C68">
    <cfRule type="expression" dxfId="22" priority="8" stopIfTrue="1">
      <formula>$C$67=0</formula>
    </cfRule>
  </conditionalFormatting>
  <conditionalFormatting sqref="C77:C78">
    <cfRule type="expression" dxfId="21" priority="7" stopIfTrue="1">
      <formula>OR(C74=0,C75=0,C76=0)</formula>
    </cfRule>
  </conditionalFormatting>
  <conditionalFormatting sqref="C93:C94">
    <cfRule type="expression" dxfId="20" priority="6" stopIfTrue="1">
      <formula>OR(C91=0,C92=0)</formula>
    </cfRule>
  </conditionalFormatting>
  <conditionalFormatting sqref="C85:C86">
    <cfRule type="expression" dxfId="19" priority="5" stopIfTrue="1">
      <formula>OR(C83=0,C84=0)</formula>
    </cfRule>
  </conditionalFormatting>
  <conditionalFormatting sqref="C101:C102">
    <cfRule type="expression" dxfId="18" priority="4" stopIfTrue="1">
      <formula>OR(C99=0,C100=0)</formula>
    </cfRule>
  </conditionalFormatting>
  <conditionalFormatting sqref="C121">
    <cfRule type="expression" dxfId="17" priority="3" stopIfTrue="1">
      <formula>$C$120=0</formula>
    </cfRule>
  </conditionalFormatting>
  <conditionalFormatting sqref="C126:C127">
    <cfRule type="expression" dxfId="16" priority="2" stopIfTrue="1">
      <formula>OR($C$124=0,$C$125=0)</formula>
    </cfRule>
  </conditionalFormatting>
  <conditionalFormatting sqref="C133:C134">
    <cfRule type="expression" dxfId="15" priority="1" stopIfTrue="1">
      <formula>OR($C$130=0,$C$131=0,$C$132=0)</formula>
    </cfRule>
  </conditionalFormatting>
  <dataValidations count="19">
    <dataValidation type="list" allowBlank="1" showInputMessage="1" showErrorMessage="1" error="Enter between 0.51 and 0.57only" sqref="C21">
      <formula1>"0.51,0.52,0.53,0.54,0.55,0.56,0.57"</formula1>
    </dataValidation>
    <dataValidation type="list" allowBlank="1" showInputMessage="1" showErrorMessage="1" error="Enter between 0.08 and 0.10 only" sqref="C22">
      <formula1>"0.08,0.09,0.10"</formula1>
    </dataValidation>
    <dataValidation type="decimal" operator="equal" allowBlank="1" showInputMessage="1" showErrorMessage="1" prompt="ERROR" sqref="F22">
      <formula1>0.85</formula1>
    </dataValidation>
    <dataValidation type="list" allowBlank="1" showInputMessage="1" showErrorMessage="1" error="Enter between 0.69 and 0.71 only" sqref="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formula1>"0.69,0.70,0.71"</formula1>
    </dataValidation>
    <dataValidation type="list" allowBlank="1" showInputMessage="1" showErrorMessage="1" error="Enter between 0.35 to 0.45" sqref="C37 IY37 SU37 ACQ37 AMM37 AWI37 BGE37 BQA37 BZW37 CJS37 CTO37 DDK37 DNG37 DXC37 EGY37 EQU37 FAQ37 FKM37 FUI37 GEE37 GOA37 GXW37 HHS37 HRO37 IBK37 ILG37 IVC37 JEY37 JOU37 JYQ37 KIM37 KSI37 LCE37 LMA37 LVW37 MFS37 MPO37 MZK37 NJG37 NTC37 OCY37 OMU37 OWQ37 PGM37 PQI37 QAE37 QKA37 QTW37 RDS37 RNO37 RXK37 SHG37 SRC37 TAY37 TKU37 TUQ37 UEM37 UOI37 UYE37 VIA37 VRW37 WBS37 WLO37 WVK37">
      <formula1>"0.35,0.36,0.37,0.38,0.39,0.40,0.41,0.42,0.43,0.44,0.45"</formula1>
    </dataValidation>
    <dataValidation type="list" allowBlank="1" showInputMessage="1" showErrorMessage="1" error="Enter between 0.4 to 0.6" sqref="C38 IY38 SU38 ACQ38 AMM38 AWI38 BGE38 BQA38 BZW38 CJS38 CTO38 DDK38 DNG38 DXC38 EGY38 EQU38 FAQ38 FKM38 FUI38 GEE38 GOA38 GXW38 HHS38 HRO38 IBK38 ILG38 IVC38 JEY38 JOU38 JYQ38 KIM38 KSI38 LCE38 LMA38 LVW38 MFS38 MPO38 MZK38 NJG38 NTC38 OCY38 OMU38 OWQ38 PGM38 PQI38 QAE38 QKA38 QTW38 RDS38 RNO38 RXK38 SHG38 SRC38 TAY38 TKU38 TUQ38 UEM38 UOI38 UYE38 VIA38 VRW38 WBS38 WLO38 WVK38">
      <formula1>"0.04,0.05,0.06"</formula1>
    </dataValidation>
    <dataValidation type="list" allowBlank="1" showInputMessage="1" showErrorMessage="1" error="Enter between 0.18 to 0.22" sqref="C39 IY39 SU39 ACQ39 AMM39 AWI39 BGE39 BQA39 BZW39 CJS39 CTO39 DDK39 DNG39 DXC39 EGY39 EQU39 FAQ39 FKM39 FUI39 GEE39 GOA39 GXW39 HHS39 HRO39 IBK39 ILG39 IVC39 JEY39 JOU39 JYQ39 KIM39 KSI39 LCE39 LMA39 LVW39 MFS39 MPO39 MZK39 NJG39 NTC39 OCY39 OMU39 OWQ39 PGM39 PQI39 QAE39 QKA39 QTW39 RDS39 RNO39 RXK39 SHG39 SRC39 TAY39 TKU39 TUQ39 UEM39 UOI39 UYE39 VIA39 VRW39 WBS39 WLO39 WVK39">
      <formula1>"0.18,0.19,0.20,0.21,0.22"</formula1>
    </dataValidation>
    <dataValidation type="list" allowBlank="1" showInputMessage="1" showErrorMessage="1" error="Enter between 0.63 to 0.67" sqref="C84 IY84 SU84 ACQ84 AMM84 AWI84 BGE84 BQA84 BZW84 CJS84 CTO84 DDK84 DNG84 DXC84 EGY84 EQU84 FAQ84 FKM84 FUI84 GEE84 GOA84 GXW84 HHS84 HRO84 IBK84 ILG84 IVC84 JEY84 JOU84 JYQ84 KIM84 KSI84 LCE84 LMA84 LVW84 MFS84 MPO84 MZK84 NJG84 NTC84 OCY84 OMU84 OWQ84 PGM84 PQI84 QAE84 QKA84 QTW84 RDS84 RNO84 RXK84 SHG84 SRC84 TAY84 TKU84 TUQ84 UEM84 UOI84 UYE84 VIA84 VRW84 WBS84 WLO84 WVK84 C100 IY100 SU100 ACQ100 AMM100 AWI100 BGE100 BQA100 BZW100 CJS100 CTO100 DDK100 DNG100 DXC100 EGY100 EQU100 FAQ100 FKM100 FUI100 GEE100 GOA100 GXW100 HHS100 HRO100 IBK100 ILG100 IVC100 JEY100 JOU100 JYQ100 KIM100 KSI100 LCE100 LMA100 LVW100 MFS100 MPO100 MZK100 NJG100 NTC100 OCY100 OMU100 OWQ100 PGM100 PQI100 QAE100 QKA100 QTW100 RDS100 RNO100 RXK100 SHG100 SRC100 TAY100 TKU100 TUQ100 UEM100 UOI100 UYE100 VIA100 VRW100 WBS100 WLO100 WVK100 C92 IY92 SU92 ACQ92 AMM92 AWI92 BGE92 BQA92 BZW92 CJS92 CTO92 DDK92 DNG92 DXC92 EGY92 EQU92 FAQ92 FKM92 FUI92 GEE92 GOA92 GXW92 HHS92 HRO92 IBK92 ILG92 IVC92 JEY92 JOU92 JYQ92 KIM92 KSI92 LCE92 LMA92 LVW92 MFS92 MPO92 MZK92 NJG92 NTC92 OCY92 OMU92 OWQ92 PGM92 PQI92 QAE92 QKA92 QTW92 RDS92 RNO92 RXK92 SHG92 SRC92 TAY92 TKU92 TUQ92 UEM92 UOI92 UYE92 VIA92 VRW92 WBS92 WLO92 WVK92">
      <formula1>"0.55,0.56,0.57,0.58,0.59,0.60,0.61"</formula1>
    </dataValidation>
    <dataValidation type="list" allowBlank="1" showInputMessage="1" showErrorMessage="1" error="Enter between 0.63 to 0.67" sqref="C83 IY83 SU83 ACQ83 AMM83 AWI83 BGE83 BQA83 BZW83 CJS83 CTO83 DDK83 DNG83 DXC83 EGY83 EQU83 FAQ83 FKM83 FUI83 GEE83 GOA83 GXW83 HHS83 HRO83 IBK83 ILG83 IVC83 JEY83 JOU83 JYQ83 KIM83 KSI83 LCE83 LMA83 LVW83 MFS83 MPO83 MZK83 NJG83 NTC83 OCY83 OMU83 OWQ83 PGM83 PQI83 QAE83 QKA83 QTW83 RDS83 RNO83 RXK83 SHG83 SRC83 TAY83 TKU83 TUQ83 UEM83 UOI83 UYE83 VIA83 VRW83 WBS83 WLO83 WVK83 C99 IY99 SU99 ACQ99 AMM99 AWI99 BGE99 BQA99 BZW99 CJS99 CTO99 DDK99 DNG99 DXC99 EGY99 EQU99 FAQ99 FKM99 FUI99 GEE99 GOA99 GXW99 HHS99 HRO99 IBK99 ILG99 IVC99 JEY99 JOU99 JYQ99 KIM99 KSI99 LCE99 LMA99 LVW99 MFS99 MPO99 MZK99 NJG99 NTC99 OCY99 OMU99 OWQ99 PGM99 PQI99 QAE99 QKA99 QTW99 RDS99 RNO99 RXK99 SHG99 SRC99 TAY99 TKU99 TUQ99 UEM99 UOI99 UYE99 VIA99 VRW99 WBS99 WLO99 WVK99 C91 IY91 SU91 ACQ91 AMM91 AWI91 BGE91 BQA91 BZW91 CJS91 CTO91 DDK91 DNG91 DXC91 EGY91 EQU91 FAQ91 FKM91 FUI91 GEE91 GOA91 GXW91 HHS91 HRO91 IBK91 ILG91 IVC91 JEY91 JOU91 JYQ91 KIM91 KSI91 LCE91 LMA91 LVW91 MFS91 MPO91 MZK91 NJG91 NTC91 OCY91 OMU91 OWQ91 PGM91 PQI91 QAE91 QKA91 QTW91 RDS91 RNO91 RXK91 SHG91 SRC91 TAY91 TKU91 TUQ91 UEM91 UOI91 UYE91 VIA91 VRW91 WBS91 WLO91 WVK91">
      <formula1>"0.06,0.07,0.08"</formula1>
    </dataValidation>
    <dataValidation type="list" allowBlank="1" showInputMessage="1" showErrorMessage="1" sqref="C74 IY74 SU74 ACQ74 AMM74 AWI74 BGE74 BQA74 BZW74 CJS74 CTO74 DDK74 DNG74 DXC74 EGY74 EQU74 FAQ74 FKM74 FUI74 GEE74 GOA74 GXW74 HHS74 HRO74 IBK74 ILG74 IVC74 JEY74 JOU74 JYQ74 KIM74 KSI74 LCE74 LMA74 LVW74 MFS74 MPO74 MZK74 NJG74 NTC74 OCY74 OMU74 OWQ74 PGM74 PQI74 QAE74 QKA74 QTW74 RDS74 RNO74 RXK74 SHG74 SRC74 TAY74 TKU74 TUQ74 UEM74 UOI74 UYE74 VIA74 VRW74 WBS74 WLO74 WVK74">
      <formula1>"0.35,0.36,0.37,0.38,0.39,0.40,0.41,0.42,0.43,0.44,0.45"</formula1>
    </dataValidation>
    <dataValidation type="list" allowBlank="1" showInputMessage="1" showErrorMessage="1" error="Enter between 0.63 to 0.67" sqref="C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C52 IY52 SU52 ACQ52 AMM52 AWI52 BGE52 BQA52 BZW52 CJS52 CTO52 DDK52 DNG52 DXC52 EGY52 EQU52 FAQ52 FKM52 FUI52 GEE52 GOA52 GXW52 HHS52 HRO52 IBK52 ILG52 IVC52 JEY52 JOU52 JYQ52 KIM52 KSI52 LCE52 LMA52 LVW52 MFS52 MPO52 MZK52 NJG52 NTC52 OCY52 OMU52 OWQ52 PGM52 PQI52 QAE52 QKA52 QTW52 RDS52 RNO52 RXK52 SHG52 SRC52 TAY52 TKU52 TUQ52 UEM52 UOI52 UYE52 VIA52 VRW52 WBS52 WLO52 WVK52 C57 IY57 SU57 ACQ57 AMM57 AWI57 BGE57 BQA57 BZW57 CJS57 CTO57 DDK57 DNG57 DXC57 EGY57 EQU57 FAQ57 FKM57 FUI57 GEE57 GOA57 GXW57 HHS57 HRO57 IBK57 ILG57 IVC57 JEY57 JOU57 JYQ57 KIM57 KSI57 LCE57 LMA57 LVW57 MFS57 MPO57 MZK57 NJG57 NTC57 OCY57 OMU57 OWQ57 PGM57 PQI57 QAE57 QKA57 QTW57 RDS57 RNO57 RXK57 SHG57 SRC57 TAY57 TKU57 TUQ57 UEM57 UOI57 UYE57 VIA57 VRW57 WBS57 WLO57 WVK57 C62 IY62 SU62 ACQ62 AMM62 AWI62 BGE62 BQA62 BZW62 CJS62 CTO62 DDK62 DNG62 DXC62 EGY62 EQU62 FAQ62 FKM62 FUI62 GEE62 GOA62 GXW62 HHS62 HRO62 IBK62 ILG62 IVC62 JEY62 JOU62 JYQ62 KIM62 KSI62 LCE62 LMA62 LVW62 MFS62 MPO62 MZK62 NJG62 NTC62 OCY62 OMU62 OWQ62 PGM62 PQI62 QAE62 QKA62 QTW62 RDS62 RNO62 RXK62 SHG62 SRC62 TAY62 TKU62 TUQ62 UEM62 UOI62 UYE62 VIA62 VRW62 WBS62 WLO62 WVK62 C67 IY67 SU67 ACQ67 AMM67 AWI67 BGE67 BQA67 BZW67 CJS67 CTO67 DDK67 DNG67 DXC67 EGY67 EQU67 FAQ67 FKM67 FUI67 GEE67 GOA67 GXW67 HHS67 HRO67 IBK67 ILG67 IVC67 JEY67 JOU67 JYQ67 KIM67 KSI67 LCE67 LMA67 LVW67 MFS67 MPO67 MZK67 NJG67 NTC67 OCY67 OMU67 OWQ67 PGM67 PQI67 QAE67 QKA67 QTW67 RDS67 RNO67 RXK67 SHG67 SRC67 TAY67 TKU67 TUQ67 UEM67 UOI67 UYE67 VIA67 VRW67 WBS67 WLO67 WVK67">
      <formula1>"0.63,0.64,0.65,0.66,0.67"</formula1>
    </dataValidation>
    <dataValidation type="list" allowBlank="1" showInputMessage="1" showErrorMessage="1" error="Enter between 0.63 to 0.67" sqref="C76 IY76 SU76 ACQ76 AMM76 AWI76 BGE76 BQA76 BZW76 CJS76 CTO76 DDK76 DNG76 DXC76 EGY76 EQU76 FAQ76 FKM76 FUI76 GEE76 GOA76 GXW76 HHS76 HRO76 IBK76 ILG76 IVC76 JEY76 JOU76 JYQ76 KIM76 KSI76 LCE76 LMA76 LVW76 MFS76 MPO76 MZK76 NJG76 NTC76 OCY76 OMU76 OWQ76 PGM76 PQI76 QAE76 QKA76 QTW76 RDS76 RNO76 RXK76 SHG76 SRC76 TAY76 TKU76 TUQ76 UEM76 UOI76 UYE76 VIA76 VRW76 WBS76 WLO76 WVK76">
      <formula1>"0.18,0.19,0.20,0.21,0.22"</formula1>
    </dataValidation>
    <dataValidation type="list" allowBlank="1" showInputMessage="1" showErrorMessage="1" error="Enter between 0.63 to 0.67" sqref="C75 IY75 SU75 ACQ75 AMM75 AWI75 BGE75 BQA75 BZW75 CJS75 CTO75 DDK75 DNG75 DXC75 EGY75 EQU75 FAQ75 FKM75 FUI75 GEE75 GOA75 GXW75 HHS75 HRO75 IBK75 ILG75 IVC75 JEY75 JOU75 JYQ75 KIM75 KSI75 LCE75 LMA75 LVW75 MFS75 MPO75 MZK75 NJG75 NTC75 OCY75 OMU75 OWQ75 PGM75 PQI75 QAE75 QKA75 QTW75 RDS75 RNO75 RXK75 SHG75 SRC75 TAY75 TKU75 TUQ75 UEM75 UOI75 UYE75 VIA75 VRW75 WBS75 WLO75 WVK75">
      <formula1>"0.04,0.05,0.06"</formula1>
    </dataValidation>
    <dataValidation type="list" allowBlank="1" showInputMessage="1" showErrorMessage="1" error="Enter between 0.25 to 0.35" sqref="C132 IY132 SU132 ACQ132 AMM132 AWI132 BGE132 BQA132 BZW132 CJS132 CTO132 DDK132 DNG132 DXC132 EGY132 EQU132 FAQ132 FKM132 FUI132 GEE132 GOA132 GXW132 HHS132 HRO132 IBK132 ILG132 IVC132 JEY132 JOU132 JYQ132 KIM132 KSI132 LCE132 LMA132 LVW132 MFS132 MPO132 MZK132 NJG132 NTC132 OCY132 OMU132 OWQ132 PGM132 PQI132 QAE132 QKA132 QTW132 RDS132 RNO132 RXK132 SHG132 SRC132 TAY132 TKU132 TUQ132 UEM132 UOI132 UYE132 VIA132 VRW132 WBS132 WLO132 WVK132">
      <formula1>"0.25,0.26,0.27,0.28,0.29,0.30,0.31,0.32,0.33,0.34,0.35"</formula1>
    </dataValidation>
    <dataValidation type="list" allowBlank="1" showInputMessage="1" showErrorMessage="1" error="Enter between 01.8 and 0.22" sqref="C130 IY130 SU130 ACQ130 AMM130 AWI130 BGE130 BQA130 BZW130 CJS130 CTO130 DDK130 DNG130 DXC130 EGY130 EQU130 FAQ130 FKM130 FUI130 GEE130 GOA130 GXW130 HHS130 HRO130 IBK130 ILG130 IVC130 JEY130 JOU130 JYQ130 KIM130 KSI130 LCE130 LMA130 LVW130 MFS130 MPO130 MZK130 NJG130 NTC130 OCY130 OMU130 OWQ130 PGM130 PQI130 QAE130 QKA130 QTW130 RDS130 RNO130 RXK130 SHG130 SRC130 TAY130 TKU130 TUQ130 UEM130 UOI130 UYE130 VIA130 VRW130 WBS130 WLO130 WVK130">
      <formula1>"0.18,0.19,0.20,0.21,0.22"</formula1>
    </dataValidation>
    <dataValidation type="list" allowBlank="1" showInputMessage="1" showErrorMessage="1" error="Enter between 0.09 to 0.11" sqref="C124 IY124 SU124 ACQ124 AMM124 AWI124 BGE124 BQA124 BZW124 CJS124 CTO124 DDK124 DNG124 DXC124 EGY124 EQU124 FAQ124 FKM124 FUI124 GEE124 GOA124 GXW124 HHS124 HRO124 IBK124 ILG124 IVC124 JEY124 JOU124 JYQ124 KIM124 KSI124 LCE124 LMA124 LVW124 MFS124 MPO124 MZK124 NJG124 NTC124 OCY124 OMU124 OWQ124 PGM124 PQI124 QAE124 QKA124 QTW124 RDS124 RNO124 RXK124 SHG124 SRC124 TAY124 TKU124 TUQ124 UEM124 UOI124 UYE124 VIA124 VRW124 WBS124 WLO124 WVK124 C131 IY131 SU131 ACQ131 AMM131 AWI131 BGE131 BQA131 BZW131 CJS131 CTO131 DDK131 DNG131 DXC131 EGY131 EQU131 FAQ131 FKM131 FUI131 GEE131 GOA131 GXW131 HHS131 HRO131 IBK131 ILG131 IVC131 JEY131 JOU131 JYQ131 KIM131 KSI131 LCE131 LMA131 LVW131 MFS131 MPO131 MZK131 NJG131 NTC131 OCY131 OMU131 OWQ131 PGM131 PQI131 QAE131 QKA131 QTW131 RDS131 RNO131 RXK131 SHG131 SRC131 TAY131 TKU131 TUQ131 UEM131 UOI131 UYE131 VIA131 VRW131 WBS131 WLO131 WVK131">
      <formula1>"0.09,0.10,0.11"</formula1>
    </dataValidation>
    <dataValidation type="list" allowBlank="1" showInputMessage="1" showErrorMessage="1" error="Enter between 0.20 to 0.24" sqref="C120 IY120 SU120 ACQ120 AMM120 AWI120 BGE120 BQA120 BZW120 CJS120 CTO120 DDK120 DNG120 DXC120 EGY120 EQU120 FAQ120 FKM120 FUI120 GEE120 GOA120 GXW120 HHS120 HRO120 IBK120 ILG120 IVC120 JEY120 JOU120 JYQ120 KIM120 KSI120 LCE120 LMA120 LVW120 MFS120 MPO120 MZK120 NJG120 NTC120 OCY120 OMU120 OWQ120 PGM120 PQI120 QAE120 QKA120 QTW120 RDS120 RNO120 RXK120 SHG120 SRC120 TAY120 TKU120 TUQ120 UEM120 UOI120 UYE120 VIA120 VRW120 WBS120 WLO120 WVK120">
      <formula1>"0.20,0.21,0.22,0.23,0.24"</formula1>
    </dataValidation>
    <dataValidation type="list" allowBlank="1" showInputMessage="1" showErrorMessage="1" error="Enter between 0.04 to 0.06" sqref="C125 IY125 SU125 ACQ125 AMM125 AWI125 BGE125 BQA125 BZW125 CJS125 CTO125 DDK125 DNG125 DXC125 EGY125 EQU125 FAQ125 FKM125 FUI125 GEE125 GOA125 GXW125 HHS125 HRO125 IBK125 ILG125 IVC125 JEY125 JOU125 JYQ125 KIM125 KSI125 LCE125 LMA125 LVW125 MFS125 MPO125 MZK125 NJG125 NTC125 OCY125 OMU125 OWQ125 PGM125 PQI125 QAE125 QKA125 QTW125 RDS125 RNO125 RXK125 SHG125 SRC125 TAY125 TKU125 TUQ125 UEM125 UOI125 UYE125 VIA125 VRW125 WBS125 WLO125 WVK125">
      <formula1>"0.04,0.05,0.06"</formula1>
    </dataValidation>
    <dataValidation type="list" allowBlank="1" showInputMessage="1" showErrorMessage="1" sqref="C109">
      <formula1>"OPTION-A, OPTION-B"</formula1>
    </dataValidation>
  </dataValidations>
  <pageMargins left="1" right="0.47" top="0.36" bottom="0.48" header="0.28000000000000003" footer="0.23"/>
  <pageSetup scale="90" orientation="portrait" r:id="rId26"/>
  <headerFooter alignWithMargins="0">
    <oddFooter>&amp;R&amp;"Book Antiqua,Bold"&amp;8 Page &amp;P of &amp;N</oddFooter>
  </headerFooter>
  <rowBreaks count="1" manualBreakCount="1">
    <brk id="25" max="4" man="1"/>
  </rowBreaks>
  <drawing r:id="rId2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sheetPr>
  <dimension ref="A1:I39"/>
  <sheetViews>
    <sheetView showGridLines="0" view="pageBreakPreview" zoomScaleNormal="100" zoomScaleSheetLayoutView="100" workbookViewId="0">
      <selection activeCell="N25" sqref="N25"/>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 xml:space="preserve">Specification No. :CC-CS/912-NR1/TW-3957/3/G3 </v>
      </c>
      <c r="B1" s="24"/>
      <c r="C1" s="24"/>
      <c r="D1" s="24"/>
      <c r="E1" s="25" t="str">
        <f>"Attachment-13 "</f>
        <v xml:space="preserve">Attachment-13 </v>
      </c>
    </row>
    <row r="3" spans="1:9" ht="73.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30"/>
      <c r="H4" s="32"/>
      <c r="I4" s="10"/>
    </row>
    <row r="5" spans="1:9" ht="20.100000000000001" customHeight="1">
      <c r="A5" s="610" t="s">
        <v>0</v>
      </c>
      <c r="B5" s="610"/>
      <c r="C5" s="610"/>
      <c r="D5" s="610"/>
      <c r="E5" s="610"/>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08" t="str">
        <f>'Attach 3(JV)'!A8</f>
        <v/>
      </c>
      <c r="B8" s="608"/>
      <c r="C8" s="608"/>
      <c r="D8" s="608"/>
      <c r="E8" s="11" t="str">
        <f>'Attach 3(JV)'!E8</f>
        <v>Contract Services</v>
      </c>
      <c r="H8" s="32"/>
      <c r="I8" s="12"/>
    </row>
    <row r="9" spans="1:9" ht="20.100000000000001" customHeight="1">
      <c r="A9" s="13" t="s">
        <v>367</v>
      </c>
      <c r="B9" s="615" t="str">
        <f>'Attach 3(JV)'!B9</f>
        <v/>
      </c>
      <c r="C9" s="615"/>
      <c r="D9" s="615"/>
      <c r="E9" s="11" t="str">
        <f>'Attach 3(JV)'!E9</f>
        <v>Power Grid Corporation of India Ltd.,</v>
      </c>
      <c r="H9" s="32"/>
      <c r="I9" s="12"/>
    </row>
    <row r="10" spans="1:9" ht="20.100000000000001" customHeight="1">
      <c r="A10" s="13" t="s">
        <v>369</v>
      </c>
      <c r="B10" s="615" t="str">
        <f>'Attach 3(JV)'!B10</f>
        <v/>
      </c>
      <c r="C10" s="615"/>
      <c r="D10" s="615"/>
      <c r="E10" s="11" t="str">
        <f>'Attach 3(JV)'!E10</f>
        <v>"Saudamini", Plot No. 2, Sector 29</v>
      </c>
      <c r="H10" s="32"/>
      <c r="I10" s="12"/>
    </row>
    <row r="11" spans="1:9" ht="20.100000000000001" customHeight="1">
      <c r="B11" s="615" t="str">
        <f>'Attach 3(JV)'!B11</f>
        <v/>
      </c>
      <c r="C11" s="615"/>
      <c r="D11" s="615"/>
      <c r="E11" s="11" t="str">
        <f>'Attach 3(JV)'!E11</f>
        <v>Gurgaon (Haryana) - 122001</v>
      </c>
      <c r="G11" s="69" t="s">
        <v>522</v>
      </c>
    </row>
    <row r="12" spans="1:9" ht="20.100000000000001" customHeight="1">
      <c r="A12" s="34"/>
      <c r="B12" s="615" t="str">
        <f>'Attach 3(JV)'!B12</f>
        <v/>
      </c>
      <c r="C12" s="615"/>
      <c r="D12" s="615"/>
      <c r="E12" s="11"/>
    </row>
    <row r="13" spans="1:9" ht="20.100000000000001" customHeight="1">
      <c r="A13" s="34"/>
      <c r="B13" s="165"/>
      <c r="C13" s="165"/>
      <c r="D13" s="165"/>
      <c r="E13" s="27"/>
    </row>
    <row r="14" spans="1:9" ht="20.100000000000001" customHeight="1">
      <c r="A14" s="31" t="s">
        <v>361</v>
      </c>
    </row>
    <row r="15" spans="1:9" ht="20.100000000000001" customHeight="1">
      <c r="A15" s="34"/>
    </row>
    <row r="16" spans="1:9" ht="45" customHeight="1">
      <c r="A16" s="611" t="s">
        <v>1</v>
      </c>
      <c r="B16" s="611"/>
      <c r="C16" s="611"/>
      <c r="D16" s="611"/>
      <c r="E16" s="611"/>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80" t="str">
        <f>'Attach 3(JV)'!B24</f>
        <v/>
      </c>
      <c r="C24" s="41"/>
      <c r="D24" s="39" t="s">
        <v>4</v>
      </c>
      <c r="E24" s="336" t="str">
        <f>'Attach 3(JV)'!E24</f>
        <v/>
      </c>
    </row>
    <row r="25" spans="1:5" ht="33" customHeight="1">
      <c r="A25" s="38" t="s">
        <v>7</v>
      </c>
      <c r="B25" s="336" t="str">
        <f>'Attach 3(JV)'!B25</f>
        <v/>
      </c>
      <c r="C25" s="41"/>
      <c r="D25" s="39" t="s">
        <v>5</v>
      </c>
      <c r="E25" s="336"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506B351-DE43-4CCA-818F-D2B51F2607AA}" showPageBreaks="1" showGridLines="0" printArea="1" view="pageBreakPreview">
      <selection activeCell="N25" sqref="N25"/>
      <pageMargins left="0.75" right="0.63" top="0.57999999999999996" bottom="0.6" header="0.34" footer="0.35"/>
      <pageSetup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E14" sqref="E14"/>
      <pageMargins left="0.75" right="0.63" top="0.57999999999999996" bottom="0.6" header="0.34" footer="0.35"/>
      <pageSetup orientation="portrait" r:id="rId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orientation="portrait" r:id="rId3"/>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orientation="portrait" r:id="rId4"/>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orientation="portrait" r:id="rId5"/>
      <headerFooter alignWithMargins="0">
        <oddFooter>&amp;R&amp;"Book Antiqua,Bold"&amp;8 Page &amp;P of &amp;N</oddFooter>
      </headerFooter>
    </customSheetView>
    <customSheetView guid="{82C64B11-1F50-45B5-B7BB-9F1DC733C833}" showPageBreaks="1" showGridLines="0" printArea="1" view="pageBreakPreview" topLeftCell="A13">
      <selection activeCell="B75" sqref="B75:C75"/>
      <pageMargins left="0.75" right="0.63" top="0.57999999999999996" bottom="0.6" header="0.34" footer="0.35"/>
      <pageSetup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2"/>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82E8A0F5-0020-4355-95CF-28601763A783}"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4C1C443-3199-4288-884A-D16AF7B2CD69}" showPageBreaks="1" showGridLines="0" printArea="1" view="pageBreakPreview" topLeftCell="A4">
      <pageMargins left="0.75" right="0.63" top="0.57999999999999996" bottom="0.6" header="0.34" footer="0.35"/>
      <pageSetup orientation="portrait" r:id="rId19"/>
      <headerFooter alignWithMargins="0">
        <oddFooter>&amp;R&amp;"Book Antiqua,Bold"&amp;8 Page &amp;P of &amp;N</oddFooter>
      </headerFooter>
    </customSheetView>
    <customSheetView guid="{CB7CD015-9A92-451A-BEF4-2BC98E3768DD}"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0D490C87-B003-4943-9825-ACE0B8E7CC06}" showPageBreaks="1" showGridLines="0" printArea="1" view="pageBreakPreview" topLeftCell="A13">
      <selection activeCell="B75" sqref="B75:C75"/>
      <pageMargins left="0.75" right="0.63" top="0.57999999999999996" bottom="0.6" header="0.34" footer="0.35"/>
      <pageSetup orientation="portrait" r:id="rId21"/>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orientation="portrait" r:id="rId22"/>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orientation="portrait" r:id="rId23"/>
      <headerFooter alignWithMargins="0">
        <oddFooter>&amp;R&amp;"Book Antiqua,Bold"&amp;8 Page &amp;P of &amp;N</oddFooter>
      </headerFooter>
    </customSheetView>
    <customSheetView guid="{A36312D6-6542-430C-9B41-AC312BBA51FD}" showPageBreaks="1" showGridLines="0" printArea="1" view="pageBreakPreview" topLeftCell="A7">
      <selection activeCell="N25" sqref="N25"/>
      <pageMargins left="0.75" right="0.63" top="0.57999999999999996" bottom="0.6" header="0.34" footer="0.35"/>
      <pageSetup orientation="portrait" r:id="rId24"/>
      <headerFooter alignWithMargins="0">
        <oddFooter>&amp;R&amp;"Book Antiqua,Bold"&amp;8 Page &amp;P of &amp;N</oddFooter>
      </headerFooter>
    </customSheetView>
    <customSheetView guid="{70BF6F06-85BA-4CCF-BC67-75A4B6D4F833}" showPageBreaks="1" showGridLines="0" printArea="1" view="pageBreakPreview">
      <selection activeCell="N25" sqref="N25"/>
      <pageMargins left="0.75" right="0.63" top="0.57999999999999996" bottom="0.6" header="0.34" footer="0.35"/>
      <pageSetup orientation="portrait" r:id="rId2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6" type="noConversion"/>
  <pageMargins left="0.75" right="0.63" top="0.57999999999999996" bottom="0.6" header="0.34" footer="0.35"/>
  <pageSetup orientation="portrait" r:id="rId26"/>
  <headerFooter alignWithMargins="0">
    <oddFooter>&amp;R&amp;"Book Antiqua,Bold"&amp;8 Page &amp;P of &amp;N</oddFooter>
  </headerFooter>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I39"/>
  <sheetViews>
    <sheetView showGridLines="0" view="pageBreakPreview" topLeftCell="A4" zoomScaleNormal="100" zoomScaleSheetLayoutView="100" workbookViewId="0">
      <selection activeCell="J16" sqref="J16"/>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3(JV)'!A1</f>
        <v xml:space="preserve">Specification No. :CC-CS/912-NR1/TW-3957/3/G3 </v>
      </c>
      <c r="B1" s="24"/>
      <c r="C1" s="24"/>
      <c r="D1" s="24"/>
      <c r="E1" s="25" t="str">
        <f>"Attachment-14 "</f>
        <v xml:space="preserve">Attachment-14 </v>
      </c>
    </row>
    <row r="3" spans="1:9" ht="71.2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30"/>
      <c r="H4" s="32"/>
      <c r="I4" s="10"/>
    </row>
    <row r="5" spans="1:9" ht="20.100000000000001" customHeight="1">
      <c r="A5" s="610" t="s">
        <v>435</v>
      </c>
      <c r="B5" s="610"/>
      <c r="C5" s="610"/>
      <c r="D5" s="610"/>
      <c r="E5" s="610"/>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6" customHeight="1">
      <c r="A8" s="608" t="str">
        <f>'Attach 3(JV)'!A8</f>
        <v/>
      </c>
      <c r="B8" s="608"/>
      <c r="C8" s="608"/>
      <c r="D8" s="608"/>
      <c r="E8" s="11" t="str">
        <f>'Attach 3(JV)'!E8</f>
        <v>Contract Services</v>
      </c>
      <c r="H8" s="32"/>
      <c r="I8" s="12"/>
    </row>
    <row r="9" spans="1:9" ht="20.100000000000001" customHeight="1">
      <c r="A9" s="13" t="s">
        <v>367</v>
      </c>
      <c r="B9" s="615" t="str">
        <f>'Attach 3(JV)'!B9</f>
        <v/>
      </c>
      <c r="C9" s="615"/>
      <c r="D9" s="615"/>
      <c r="E9" s="11" t="str">
        <f>'Attach 3(JV)'!E9</f>
        <v>Power Grid Corporation of India Ltd.,</v>
      </c>
      <c r="H9" s="32"/>
      <c r="I9" s="12"/>
    </row>
    <row r="10" spans="1:9" ht="20.100000000000001" customHeight="1">
      <c r="A10" s="13" t="s">
        <v>369</v>
      </c>
      <c r="B10" s="615" t="str">
        <f>'Attach 3(JV)'!B10</f>
        <v/>
      </c>
      <c r="C10" s="615"/>
      <c r="D10" s="615"/>
      <c r="E10" s="11" t="str">
        <f>'Attach 3(JV)'!E10</f>
        <v>"Saudamini", Plot No. 2, Sector 29</v>
      </c>
      <c r="H10" s="32"/>
      <c r="I10" s="12"/>
    </row>
    <row r="11" spans="1:9" ht="20.100000000000001" customHeight="1">
      <c r="B11" s="615" t="str">
        <f>'Attach 3(JV)'!B11</f>
        <v/>
      </c>
      <c r="C11" s="615"/>
      <c r="D11" s="615"/>
      <c r="E11" s="11" t="str">
        <f>'Attach 3(JV)'!E11</f>
        <v>Gurgaon (Haryana) - 122001</v>
      </c>
    </row>
    <row r="12" spans="1:9" ht="20.100000000000001" customHeight="1">
      <c r="A12" s="34"/>
      <c r="B12" s="615" t="str">
        <f>'Attach 3(JV)'!B12</f>
        <v/>
      </c>
      <c r="C12" s="615"/>
      <c r="D12" s="615"/>
      <c r="E12" s="11"/>
    </row>
    <row r="13" spans="1:9" ht="20.100000000000001" customHeight="1">
      <c r="A13" s="34"/>
      <c r="B13" s="165"/>
      <c r="C13" s="165"/>
      <c r="D13" s="165"/>
      <c r="E13" s="27"/>
    </row>
    <row r="14" spans="1:9" ht="20.100000000000001" customHeight="1">
      <c r="A14" s="31" t="s">
        <v>361</v>
      </c>
    </row>
    <row r="15" spans="1:9" ht="20.100000000000001" customHeight="1">
      <c r="A15" s="34"/>
    </row>
    <row r="16" spans="1:9" ht="45" customHeight="1">
      <c r="A16" s="719" t="s">
        <v>520</v>
      </c>
      <c r="B16" s="719"/>
      <c r="C16" s="719"/>
      <c r="D16" s="719"/>
      <c r="E16" s="719"/>
      <c r="F16" s="36"/>
      <c r="G16" s="36"/>
      <c r="H16" s="36"/>
    </row>
    <row r="17" spans="1:5" ht="20.100000000000001" customHeight="1">
      <c r="A17" s="34"/>
    </row>
    <row r="18" spans="1:5" ht="20.100000000000001" customHeight="1">
      <c r="A18" s="37"/>
    </row>
    <row r="19" spans="1:5" ht="20.100000000000001" customHeight="1"/>
    <row r="20" spans="1:5" ht="20.100000000000001" customHeight="1">
      <c r="A20" s="37"/>
    </row>
    <row r="21" spans="1:5" ht="20.100000000000001" customHeight="1">
      <c r="A21" s="37"/>
    </row>
    <row r="22" spans="1:5" ht="20.100000000000001" customHeight="1"/>
    <row r="23" spans="1:5" ht="33" customHeight="1">
      <c r="D23" s="39"/>
    </row>
    <row r="24" spans="1:5" ht="33" customHeight="1">
      <c r="A24" s="38" t="s">
        <v>6</v>
      </c>
      <c r="B24" s="80" t="str">
        <f>'Attach 3(JV)'!B24</f>
        <v/>
      </c>
      <c r="C24" s="41"/>
      <c r="D24" s="39" t="s">
        <v>4</v>
      </c>
      <c r="E24" s="336" t="str">
        <f>'Attach 3(JV)'!E24</f>
        <v/>
      </c>
    </row>
    <row r="25" spans="1:5" ht="33" customHeight="1">
      <c r="A25" s="38" t="s">
        <v>7</v>
      </c>
      <c r="B25" s="336" t="str">
        <f>'Attach 3(JV)'!B25</f>
        <v/>
      </c>
      <c r="C25" s="41"/>
      <c r="D25" s="39" t="s">
        <v>5</v>
      </c>
      <c r="E25" s="336" t="str">
        <f>'Attach 3(JV)'!E25</f>
        <v/>
      </c>
    </row>
    <row r="26" spans="1:5" ht="33" customHeight="1">
      <c r="D26" s="39"/>
    </row>
    <row r="27" spans="1:5" ht="20.100000000000001" customHeight="1"/>
    <row r="28" spans="1:5" ht="20.100000000000001" customHeight="1">
      <c r="A28" s="40"/>
    </row>
    <row r="29" spans="1:5" ht="20.100000000000001" customHeight="1"/>
    <row r="30" spans="1:5" ht="20.100000000000001" customHeight="1"/>
    <row r="31" spans="1:5" ht="20.100000000000001" customHeight="1">
      <c r="A31" s="40"/>
    </row>
    <row r="32" spans="1:5" ht="20.100000000000001" customHeight="1"/>
    <row r="33" spans="1:1" ht="20.100000000000001" customHeight="1">
      <c r="A33" s="40"/>
    </row>
    <row r="34" spans="1:1" ht="20.100000000000001" customHeight="1"/>
    <row r="35" spans="1:1" ht="20.100000000000001" customHeight="1">
      <c r="A35" s="40"/>
    </row>
    <row r="36" spans="1:1" ht="20.100000000000001" customHeight="1"/>
    <row r="37" spans="1:1" ht="20.100000000000001" customHeight="1"/>
    <row r="38" spans="1:1" ht="20.100000000000001" customHeight="1"/>
    <row r="39" spans="1:1" ht="20.100000000000001" customHeight="1"/>
  </sheetData>
  <sheetProtection password="EE0B" sheet="1" objects="1" scenarios="1" selectLockedCells="1"/>
  <customSheetViews>
    <customSheetView guid="{A506B351-DE43-4CCA-818F-D2B51F2607AA}" showPageBreaks="1" showGridLines="0" printArea="1" view="pageBreakPreview" topLeftCell="A4">
      <selection activeCell="J16" sqref="J16"/>
      <pageMargins left="0.75" right="0.63" top="0.57999999999999996" bottom="0.6" header="0.34" footer="0.35"/>
      <pageSetup scale="99" orientation="portrait" r:id="rId1"/>
      <headerFooter alignWithMargins="0">
        <oddFooter>&amp;R&amp;"Book Antiqua,Bold"&amp;8 Page &amp;P of &amp;N</oddFooter>
      </headerFooter>
    </customSheetView>
    <customSheetView guid="{1F125E51-1799-42D0-B41E-DC039BB17D59}" showPageBreaks="1" showGridLines="0" printArea="1" view="pageBreakPreview">
      <selection activeCell="J16" sqref="J16"/>
      <pageMargins left="0.75" right="0.63" top="0.57999999999999996" bottom="0.6" header="0.34" footer="0.35"/>
      <pageSetup scale="99" orientation="portrait" r:id="rId2"/>
      <headerFooter alignWithMargins="0">
        <oddFooter>&amp;R&amp;"Book Antiqua,Bold"&amp;8 Page &amp;P of &amp;N</oddFooter>
      </headerFooter>
    </customSheetView>
    <customSheetView guid="{14C32814-5A59-4863-9FB1-822FBB75D7D1}" showPageBreaks="1" showGridLines="0" printArea="1" view="pageBreakPreview">
      <selection activeCell="B75" sqref="B75:C75"/>
      <pageMargins left="0.75" right="0.63" top="0.57999999999999996" bottom="0.6" header="0.34" footer="0.35"/>
      <pageSetup scale="99" orientation="portrait" r:id="rId3"/>
      <headerFooter alignWithMargins="0">
        <oddFooter>&amp;R&amp;"Book Antiqua,Bold"&amp;8 Page &amp;P of &amp;N</oddFooter>
      </headerFooter>
    </customSheetView>
    <customSheetView guid="{AA750348-930C-43DE-ADD0-8D60980F5013}" showPageBreaks="1" showGridLines="0" printArea="1" view="pageBreakPreview" topLeftCell="A4">
      <selection activeCell="B75" sqref="B75:C75"/>
      <pageMargins left="0.75" right="0.63" top="0.57999999999999996" bottom="0.6" header="0.34" footer="0.35"/>
      <pageSetup scale="99" orientation="portrait" r:id="rId4"/>
      <headerFooter alignWithMargins="0">
        <oddFooter>&amp;R&amp;"Book Antiqua,Bold"&amp;8 Page &amp;P of &amp;N</oddFooter>
      </headerFooter>
    </customSheetView>
    <customSheetView guid="{CFBF18EC-8277-4311-991B-395AF21BB33B}" showPageBreaks="1" showGridLines="0" printArea="1" view="pageBreakPreview" topLeftCell="A4">
      <selection activeCell="B75" sqref="B75:C75"/>
      <pageMargins left="0.75" right="0.63" top="0.57999999999999996" bottom="0.6" header="0.34" footer="0.35"/>
      <pageSetup scale="99" orientation="portrait" r:id="rId5"/>
      <headerFooter alignWithMargins="0">
        <oddFooter>&amp;R&amp;"Book Antiqua,Bold"&amp;8 Page &amp;P of &amp;N</oddFooter>
      </headerFooter>
    </customSheetView>
    <customSheetView guid="{82C64B11-1F50-45B5-B7BB-9F1DC733C833}" showPageBreaks="1" showGridLines="0" printArea="1" view="pageBreakPreview" topLeftCell="A10">
      <selection activeCell="B75" sqref="B75:C75"/>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2"/>
      <headerFooter alignWithMargins="0">
        <oddFooter>&amp;R&amp;"Book Antiqua,Bold"&amp;8 Page &amp;P of &amp;N</oddFooter>
      </headerFooter>
    </customSheetView>
    <customSheetView guid="{82E8A0F5-0020-4355-95CF-28601763A783}" showPageBreaks="1" showGridLines="0" printArea="1" view="pageBreakPreview" topLeftCell="A19">
      <pageMargins left="0.75" right="0.63" top="0.57999999999999996" bottom="0.6" header="0.34" footer="0.35"/>
      <pageSetup scale="99" orientation="portrait" r:id="rId13"/>
      <headerFooter alignWithMargins="0">
        <oddFooter>&amp;R&amp;"Book Antiqua,Bold"&amp;8 Page &amp;P of &amp;N</oddFooter>
      </headerFooter>
    </customSheetView>
    <customSheetView guid="{44C1C443-3199-4288-884A-D16AF7B2CD69}" showPageBreaks="1" showGridLines="0" printArea="1" view="pageBreakPreview" topLeftCell="A10">
      <pageMargins left="0.75" right="0.63" top="0.57999999999999996" bottom="0.6" header="0.34" footer="0.35"/>
      <pageSetup scale="99" orientation="portrait" r:id="rId14"/>
      <headerFooter alignWithMargins="0">
        <oddFooter>&amp;R&amp;"Book Antiqua,Bold"&amp;8 Page &amp;P of &amp;N</oddFooter>
      </headerFooter>
    </customSheetView>
    <customSheetView guid="{CB7CD015-9A92-451A-BEF4-2BC98E3768DD}" showPageBreaks="1" showGridLines="0" printArea="1" view="pageBreakPreview" topLeftCell="A10">
      <pageMargins left="0.75" right="0.63" top="0.57999999999999996" bottom="0.6" header="0.34" footer="0.35"/>
      <pageSetup scale="99" orientation="portrait" r:id="rId15"/>
      <headerFooter alignWithMargins="0">
        <oddFooter>&amp;R&amp;"Book Antiqua,Bold"&amp;8 Page &amp;P of &amp;N</oddFooter>
      </headerFooter>
    </customSheetView>
    <customSheetView guid="{0D490C87-B003-4943-9825-ACE0B8E7CC06}" showPageBreaks="1" showGridLines="0" printArea="1" view="pageBreakPreview" topLeftCell="A10">
      <selection activeCell="B75" sqref="B75:C75"/>
      <pageMargins left="0.75" right="0.63" top="0.57999999999999996" bottom="0.6" header="0.34" footer="0.35"/>
      <pageSetup scale="99" orientation="portrait" r:id="rId16"/>
      <headerFooter alignWithMargins="0">
        <oddFooter>&amp;R&amp;"Book Antiqua,Bold"&amp;8 Page &amp;P of &amp;N</oddFooter>
      </headerFooter>
    </customSheetView>
    <customSheetView guid="{7A88FC7A-7690-48AB-B789-172043AFADC8}" showPageBreaks="1" showGridLines="0" printArea="1" view="pageBreakPreview">
      <selection activeCell="B75" sqref="B75:C75"/>
      <pageMargins left="0.75" right="0.63" top="0.57999999999999996" bottom="0.6" header="0.34" footer="0.35"/>
      <pageSetup scale="99" orientation="portrait" r:id="rId17"/>
      <headerFooter alignWithMargins="0">
        <oddFooter>&amp;R&amp;"Book Antiqua,Bold"&amp;8 Page &amp;P of &amp;N</oddFooter>
      </headerFooter>
    </customSheetView>
    <customSheetView guid="{1E2D7167-D6B7-4690-9A83-BF768C4223A4}" showPageBreaks="1" showGridLines="0" printArea="1" view="pageBreakPreview" topLeftCell="A4">
      <selection activeCell="B75" sqref="B75:C75"/>
      <pageMargins left="0.75" right="0.63" top="0.57999999999999996" bottom="0.6" header="0.34" footer="0.35"/>
      <pageSetup scale="99" orientation="portrait" r:id="rId18"/>
      <headerFooter alignWithMargins="0">
        <oddFooter>&amp;R&amp;"Book Antiqua,Bold"&amp;8 Page &amp;P of &amp;N</oddFooter>
      </headerFooter>
    </customSheetView>
    <customSheetView guid="{A36312D6-6542-430C-9B41-AC312BBA51FD}" showPageBreaks="1" showGridLines="0" printArea="1" view="pageBreakPreview" topLeftCell="A7">
      <selection activeCell="J16" sqref="J16"/>
      <pageMargins left="0.75" right="0.63" top="0.57999999999999996" bottom="0.6" header="0.34" footer="0.35"/>
      <pageSetup scale="99" orientation="portrait" r:id="rId19"/>
      <headerFooter alignWithMargins="0">
        <oddFooter>&amp;R&amp;"Book Antiqua,Bold"&amp;8 Page &amp;P of &amp;N</oddFooter>
      </headerFooter>
    </customSheetView>
    <customSheetView guid="{70BF6F06-85BA-4CCF-BC67-75A4B6D4F833}" showPageBreaks="1" showGridLines="0" printArea="1" view="pageBreakPreview" topLeftCell="A4">
      <selection activeCell="J16" sqref="J16"/>
      <pageMargins left="0.75" right="0.63" top="0.57999999999999996" bottom="0.6" header="0.34" footer="0.35"/>
      <pageSetup scale="99" orientation="portrait" r:id="rId20"/>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99" orientation="portrait" r:id="rId21"/>
  <headerFooter alignWithMargins="0">
    <oddFooter>&amp;R&amp;"Book Antiqua,Bold"&amp;8 Page &amp;P of &amp;N</oddFooter>
  </headerFooter>
  <drawing r:id="rId2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sheetPr>
  <dimension ref="A1:J230"/>
  <sheetViews>
    <sheetView showGridLines="0" view="pageBreakPreview" topLeftCell="A37" zoomScaleNormal="100" zoomScaleSheetLayoutView="100" workbookViewId="0">
      <selection activeCell="C79" sqref="C79:I79"/>
    </sheetView>
  </sheetViews>
  <sheetFormatPr defaultColWidth="9.140625" defaultRowHeight="13.5"/>
  <cols>
    <col min="1" max="1" width="10" style="27" customWidth="1"/>
    <col min="2" max="2" width="10.7109375" style="27" customWidth="1"/>
    <col min="3" max="3" width="10.85546875" style="27" customWidth="1"/>
    <col min="4" max="9" width="10.7109375" style="27" customWidth="1"/>
    <col min="10" max="16384" width="9.140625" style="27"/>
  </cols>
  <sheetData>
    <row r="1" spans="1:9" s="369" customFormat="1" ht="32.1" customHeight="1">
      <c r="A1" s="720" t="s">
        <v>532</v>
      </c>
      <c r="B1" s="721"/>
      <c r="C1" s="721"/>
      <c r="D1" s="721"/>
      <c r="E1" s="721"/>
      <c r="F1" s="721"/>
      <c r="G1" s="721"/>
      <c r="H1" s="721"/>
      <c r="I1" s="722"/>
    </row>
    <row r="2" spans="1:9" s="369" customFormat="1" ht="32.1" customHeight="1">
      <c r="A2" s="366" t="s">
        <v>533</v>
      </c>
      <c r="B2" s="723" t="s">
        <v>534</v>
      </c>
      <c r="C2" s="723"/>
      <c r="D2" s="723"/>
      <c r="E2" s="723"/>
      <c r="F2" s="723"/>
      <c r="G2" s="723"/>
      <c r="H2" s="723"/>
      <c r="I2" s="724"/>
    </row>
    <row r="3" spans="1:9" s="369" customFormat="1" ht="32.1" customHeight="1">
      <c r="A3" s="366" t="s">
        <v>535</v>
      </c>
      <c r="B3" s="723" t="s">
        <v>536</v>
      </c>
      <c r="C3" s="723"/>
      <c r="D3" s="723"/>
      <c r="E3" s="723"/>
      <c r="F3" s="723"/>
      <c r="G3" s="723"/>
      <c r="H3" s="723"/>
      <c r="I3" s="724"/>
    </row>
    <row r="4" spans="1:9" s="369" customFormat="1" ht="32.1" customHeight="1">
      <c r="A4" s="366" t="s">
        <v>537</v>
      </c>
      <c r="B4" s="723" t="s">
        <v>538</v>
      </c>
      <c r="C4" s="723"/>
      <c r="D4" s="723"/>
      <c r="E4" s="723"/>
      <c r="F4" s="723"/>
      <c r="G4" s="723"/>
      <c r="H4" s="723"/>
      <c r="I4" s="724"/>
    </row>
    <row r="5" spans="1:9" s="369" customFormat="1" ht="32.1" customHeight="1">
      <c r="A5" s="366" t="s">
        <v>539</v>
      </c>
      <c r="B5" s="723" t="s">
        <v>540</v>
      </c>
      <c r="C5" s="723"/>
      <c r="D5" s="723"/>
      <c r="E5" s="723"/>
      <c r="F5" s="723"/>
      <c r="G5" s="723"/>
      <c r="H5" s="723"/>
      <c r="I5" s="724"/>
    </row>
    <row r="6" spans="1:9" s="369" customFormat="1" ht="32.1" customHeight="1">
      <c r="A6" s="367" t="s">
        <v>541</v>
      </c>
      <c r="B6" s="725" t="s">
        <v>542</v>
      </c>
      <c r="C6" s="725"/>
      <c r="D6" s="725"/>
      <c r="E6" s="725"/>
      <c r="F6" s="725"/>
      <c r="G6" s="725"/>
      <c r="H6" s="725"/>
      <c r="I6" s="726"/>
    </row>
    <row r="7" spans="1:9" s="369" customFormat="1" ht="32.1" customHeight="1">
      <c r="A7" s="368"/>
      <c r="C7" s="368"/>
      <c r="D7" s="368"/>
      <c r="E7" s="368"/>
      <c r="F7" s="368"/>
      <c r="G7" s="368"/>
      <c r="H7" s="368"/>
      <c r="I7" s="368"/>
    </row>
    <row r="28" spans="1:10">
      <c r="A28" s="76"/>
      <c r="B28" s="76"/>
      <c r="C28" s="76"/>
      <c r="D28" s="76"/>
      <c r="E28" s="76"/>
      <c r="F28" s="76"/>
      <c r="G28" s="76"/>
      <c r="H28" s="76"/>
      <c r="I28" s="76"/>
      <c r="J28" s="76"/>
    </row>
    <row r="29" spans="1:10">
      <c r="A29" s="76"/>
      <c r="B29" s="76"/>
      <c r="C29" s="76"/>
      <c r="D29" s="76"/>
      <c r="E29" s="76"/>
      <c r="F29" s="76"/>
      <c r="G29" s="76"/>
      <c r="H29" s="76"/>
      <c r="I29" s="76"/>
      <c r="J29" s="76"/>
    </row>
    <row r="30" spans="1:10">
      <c r="A30" s="76"/>
      <c r="B30" s="76"/>
      <c r="C30" s="76"/>
      <c r="D30" s="76"/>
      <c r="E30" s="76"/>
      <c r="F30" s="76"/>
      <c r="G30" s="76"/>
      <c r="H30" s="76"/>
      <c r="I30" s="76"/>
      <c r="J30" s="76"/>
    </row>
    <row r="31" spans="1:10" ht="18.75">
      <c r="A31" s="735" t="s">
        <v>423</v>
      </c>
      <c r="B31" s="735"/>
      <c r="C31" s="735"/>
      <c r="D31" s="735"/>
      <c r="E31" s="735"/>
      <c r="F31" s="735"/>
      <c r="G31" s="735"/>
      <c r="H31" s="735"/>
      <c r="I31" s="735"/>
      <c r="J31" s="76"/>
    </row>
    <row r="32" spans="1:10" ht="15.75">
      <c r="A32" s="730" t="s">
        <v>424</v>
      </c>
      <c r="B32" s="730"/>
      <c r="C32" s="730"/>
      <c r="D32" s="730"/>
      <c r="E32" s="730"/>
      <c r="F32" s="730"/>
      <c r="G32" s="730"/>
      <c r="H32" s="730"/>
      <c r="I32" s="730"/>
      <c r="J32" s="76"/>
    </row>
    <row r="33" spans="1:10" ht="18.75">
      <c r="A33" s="731" t="s">
        <v>425</v>
      </c>
      <c r="B33" s="731"/>
      <c r="C33" s="731"/>
      <c r="D33" s="731"/>
      <c r="E33" s="731"/>
      <c r="F33" s="731"/>
      <c r="G33" s="731"/>
      <c r="H33" s="731"/>
      <c r="I33" s="731"/>
      <c r="J33" s="76"/>
    </row>
    <row r="34" spans="1:10" ht="36" customHeight="1">
      <c r="A34" s="736" t="s">
        <v>426</v>
      </c>
      <c r="B34" s="736"/>
      <c r="C34" s="736"/>
      <c r="D34" s="736"/>
      <c r="E34" s="736"/>
      <c r="F34" s="736"/>
      <c r="G34" s="736"/>
      <c r="H34" s="736"/>
      <c r="I34" s="736"/>
      <c r="J34" s="76"/>
    </row>
    <row r="35" spans="1:10" ht="18.75">
      <c r="A35" s="731" t="s">
        <v>427</v>
      </c>
      <c r="B35" s="731"/>
      <c r="C35" s="731"/>
      <c r="D35" s="731"/>
      <c r="E35" s="731"/>
      <c r="F35" s="731"/>
      <c r="G35" s="731"/>
      <c r="H35" s="731"/>
      <c r="I35" s="731"/>
      <c r="J35" s="76"/>
    </row>
    <row r="36" spans="1:10" ht="15.75">
      <c r="A36" s="730" t="s">
        <v>428</v>
      </c>
      <c r="B36" s="730"/>
      <c r="C36" s="730"/>
      <c r="D36" s="730"/>
      <c r="E36" s="730"/>
      <c r="F36" s="730"/>
      <c r="G36" s="730"/>
      <c r="H36" s="730"/>
      <c r="I36" s="730"/>
      <c r="J36" s="76"/>
    </row>
    <row r="37" spans="1:10" ht="15.75">
      <c r="A37" s="730">
        <f>'Names of Bidder'!D13</f>
        <v>0</v>
      </c>
      <c r="B37" s="730"/>
      <c r="C37" s="730"/>
      <c r="D37" s="730"/>
      <c r="E37" s="730"/>
      <c r="F37" s="730"/>
      <c r="G37" s="730"/>
      <c r="H37" s="730"/>
      <c r="I37" s="730"/>
      <c r="J37" s="76"/>
    </row>
    <row r="38" spans="1:10" ht="36.75" customHeight="1">
      <c r="A38" s="729" t="str">
        <f>" having its Registered Office at " &amp; 'Names of Bidder'!D14 &amp; " " &amp; 'Names of Bidder'!D15 &amp; " " &amp; 'Names of Bidder'!D16</f>
        <v xml:space="preserve"> having its Registered Office at   </v>
      </c>
      <c r="B38" s="729"/>
      <c r="C38" s="729"/>
      <c r="D38" s="729"/>
      <c r="E38" s="729"/>
      <c r="F38" s="729"/>
      <c r="G38" s="729"/>
      <c r="H38" s="729"/>
      <c r="I38" s="729"/>
      <c r="J38" s="76"/>
    </row>
    <row r="39" spans="1:10" ht="15.75">
      <c r="A39" s="730" t="str">
        <f>IF('Names of Bidder'!D9 = "Sole Bidder", " ", " and ")</f>
        <v xml:space="preserve"> and </v>
      </c>
      <c r="B39" s="730"/>
      <c r="C39" s="730"/>
      <c r="D39" s="730"/>
      <c r="E39" s="730"/>
      <c r="F39" s="730"/>
      <c r="G39" s="730"/>
      <c r="H39" s="730"/>
      <c r="I39" s="730"/>
      <c r="J39" s="76"/>
    </row>
    <row r="40" spans="1:10" ht="17.25" customHeight="1">
      <c r="A40" s="729" t="str">
        <f>IF('Names of Bidder'!D9= "Sole Bidder", "", IF('Names of Bidder'!D10=1,'Names of Bidder'!D18,IF('Names of Bidder'!D10="2 or More",'Names of Bidder'!D18&amp;" &amp; "&amp;'Names of Bidder'!D23,"")))</f>
        <v/>
      </c>
      <c r="B40" s="729"/>
      <c r="C40" s="729"/>
      <c r="D40" s="729"/>
      <c r="E40" s="729"/>
      <c r="F40" s="729"/>
      <c r="G40" s="729"/>
      <c r="H40" s="729"/>
      <c r="I40" s="729"/>
      <c r="J40" s="76"/>
    </row>
    <row r="41" spans="1:10" ht="39" customHeight="1">
      <c r="A41" s="729" t="str">
        <f>IF('Names of Bidder'!D9= "Sole Bidder", "", "having its Registered Office at "&amp;IF('Names of Bidder'!D10=1,'Names of Bidder'!D19&amp;" "&amp;'Names of Bidder'!D20&amp;" "&amp;'Names of Bidder'!D21,IF('Names of Bidder'!D10="2 or More",'Names of Bidder'!D19&amp;" &amp; "&amp;'Names of Bidder'!D20&amp;" "&amp;'Names of Bidder'!D21&amp;" and " &amp; 'Names of Bidder'!D24&amp;" &amp; "&amp;'Names of Bidder'!D25&amp;" "&amp;'Names of Bidder'!D26 &amp;IF('Names of Bidder'!D10="2 or More"," respectively",""))))</f>
        <v>having its Registered Office at FALSE</v>
      </c>
      <c r="B41" s="729"/>
      <c r="C41" s="729"/>
      <c r="D41" s="729"/>
      <c r="E41" s="729"/>
      <c r="F41" s="729"/>
      <c r="G41" s="729"/>
      <c r="H41" s="729"/>
      <c r="I41" s="729"/>
      <c r="J41" s="76"/>
    </row>
    <row r="42" spans="1:10" ht="15.75">
      <c r="A42" s="730" t="s">
        <v>429</v>
      </c>
      <c r="B42" s="730"/>
      <c r="C42" s="730"/>
      <c r="D42" s="730"/>
      <c r="E42" s="730"/>
      <c r="F42" s="730"/>
      <c r="G42" s="730"/>
      <c r="H42" s="730"/>
      <c r="I42" s="730"/>
      <c r="J42" s="76"/>
    </row>
    <row r="43" spans="1:10" ht="18.75">
      <c r="A43" s="731" t="s">
        <v>430</v>
      </c>
      <c r="B43" s="731"/>
      <c r="C43" s="731"/>
      <c r="D43" s="731"/>
      <c r="E43" s="731"/>
      <c r="F43" s="731"/>
      <c r="G43" s="731"/>
      <c r="H43" s="731"/>
      <c r="I43" s="731"/>
      <c r="J43" s="76"/>
    </row>
    <row r="44" spans="1:10" ht="18.75">
      <c r="A44" s="731" t="s">
        <v>431</v>
      </c>
      <c r="B44" s="731"/>
      <c r="C44" s="731"/>
      <c r="D44" s="731"/>
      <c r="E44" s="731"/>
      <c r="F44" s="731"/>
      <c r="G44" s="731"/>
      <c r="H44" s="731"/>
      <c r="I44" s="731"/>
      <c r="J44" s="76"/>
    </row>
    <row r="45" spans="1:10" ht="91.5" customHeight="1">
      <c r="A45" s="727" t="str">
        <f>"POWERGRID intends to award, under laid-down organisational procedures, contract(s) for " &amp; Basic!B1</f>
        <v>POWERGRID intends to award, under laid-down organisational procedures, contract(s) for Tower Package TW03 for: (i) LILO of both circuits of 765kV D/C Fatehgarh(TBCB) –Bhadla(PG) line at Fatehgarh-2 PS and (ii) 400kV D/C Bhadla-2 – Bhadla (PG) line (Twin HTLS) associated with Transmission Scheme for Solar Energy Zones in Rajasthan.</v>
      </c>
      <c r="B45" s="727"/>
      <c r="C45" s="727"/>
      <c r="D45" s="727"/>
      <c r="E45" s="727"/>
      <c r="F45" s="727"/>
      <c r="G45" s="727"/>
      <c r="H45" s="727"/>
      <c r="I45" s="727"/>
      <c r="J45" s="76"/>
    </row>
    <row r="46" spans="1:10" ht="16.5" customHeight="1">
      <c r="A46" s="313"/>
      <c r="B46" s="315"/>
      <c r="C46" s="315"/>
      <c r="D46" s="315"/>
      <c r="E46" s="315"/>
      <c r="F46" s="313"/>
      <c r="G46" s="315"/>
      <c r="H46" s="315"/>
      <c r="I46" s="315"/>
      <c r="J46" s="76"/>
    </row>
    <row r="47" spans="1:10" ht="21" customHeight="1">
      <c r="A47" s="616" t="s">
        <v>432</v>
      </c>
      <c r="B47" s="616"/>
      <c r="C47" s="616"/>
      <c r="D47" s="616"/>
      <c r="E47" s="732" t="s">
        <v>432</v>
      </c>
      <c r="F47" s="732"/>
      <c r="G47" s="732"/>
      <c r="H47" s="732"/>
      <c r="I47" s="732"/>
      <c r="J47" s="76"/>
    </row>
    <row r="48" spans="1:10" ht="33" customHeight="1">
      <c r="A48" s="733" t="s">
        <v>545</v>
      </c>
      <c r="B48" s="733"/>
      <c r="C48" s="733"/>
      <c r="D48" s="733"/>
      <c r="E48" s="734" t="s">
        <v>434</v>
      </c>
      <c r="F48" s="734"/>
      <c r="G48" s="734"/>
      <c r="H48" s="734"/>
      <c r="I48" s="734"/>
      <c r="J48" s="76"/>
    </row>
    <row r="49" spans="1:10" ht="31.5" customHeight="1">
      <c r="A49" s="316" t="s">
        <v>435</v>
      </c>
      <c r="B49" s="317"/>
      <c r="C49" s="317"/>
      <c r="D49" s="317"/>
      <c r="E49" s="317"/>
      <c r="F49" s="317"/>
      <c r="G49" s="317"/>
      <c r="H49" s="317"/>
      <c r="I49" s="318" t="s">
        <v>436</v>
      </c>
      <c r="J49" s="76"/>
    </row>
    <row r="50" spans="1:10" ht="141.6" customHeight="1">
      <c r="A50" s="727" t="str">
        <f>Basic!B1 &amp; " Package and Specification Number " &amp;  Basic!B3 &amp; " POWERGRID values full compliance with all relevant laws and regulations, and the principles of economical use of resources, and of fairness and transparency in its relations with its Bidders/ Contractors."</f>
        <v>Tower Package TW03 for: (i) LILO of both circuits of 765kV D/C Fatehgarh(TBCB) –Bhadla(PG) line at Fatehgarh-2 PS and (ii) 400kV D/C Bhadla-2 – Bhadla (PG) line (Twin HTLS) associated with Transmission Scheme for Solar Energy Zones in Rajasthan. Package and Specification Number CC-CS/912-NR1/TW-3957/3/G3  POWERGRID values full compliance with all relevant laws and regulations, and the principles of economical use of resources, and of fairness and transparency in its relations with its Bidders/ Contractors.</v>
      </c>
      <c r="B50" s="727"/>
      <c r="C50" s="727"/>
      <c r="D50" s="727"/>
      <c r="E50" s="727"/>
      <c r="F50" s="727"/>
      <c r="G50" s="727"/>
      <c r="H50" s="727"/>
      <c r="I50" s="727"/>
    </row>
    <row r="51" spans="1:10" ht="8.1" customHeight="1">
      <c r="A51" s="319"/>
      <c r="B51" s="320"/>
      <c r="C51" s="320"/>
      <c r="D51" s="320"/>
      <c r="E51" s="320"/>
      <c r="F51" s="320"/>
      <c r="G51" s="320"/>
      <c r="H51" s="320"/>
      <c r="I51" s="320"/>
    </row>
    <row r="52" spans="1:10" ht="35.25" customHeight="1">
      <c r="A52" s="727" t="s">
        <v>437</v>
      </c>
      <c r="B52" s="727"/>
      <c r="C52" s="727"/>
      <c r="D52" s="727"/>
      <c r="E52" s="727"/>
      <c r="F52" s="727"/>
      <c r="G52" s="727"/>
      <c r="H52" s="727"/>
      <c r="I52" s="727"/>
    </row>
    <row r="53" spans="1:10" ht="8.1" customHeight="1">
      <c r="A53" s="321"/>
      <c r="B53" s="320"/>
      <c r="C53" s="320"/>
      <c r="D53" s="320"/>
      <c r="E53" s="320"/>
      <c r="F53" s="320"/>
      <c r="G53" s="320"/>
      <c r="H53" s="320"/>
      <c r="I53" s="320"/>
    </row>
    <row r="54" spans="1:10" ht="15.75">
      <c r="A54" s="728" t="s">
        <v>438</v>
      </c>
      <c r="B54" s="728"/>
      <c r="C54" s="728"/>
      <c r="D54" s="728"/>
      <c r="E54" s="728"/>
      <c r="F54" s="728"/>
      <c r="G54" s="728"/>
      <c r="H54" s="728"/>
      <c r="I54" s="728"/>
    </row>
    <row r="55" spans="1:10" ht="8.1" customHeight="1">
      <c r="A55" s="321"/>
      <c r="B55" s="320"/>
      <c r="C55" s="320"/>
      <c r="D55" s="320"/>
      <c r="E55" s="320"/>
      <c r="F55" s="320"/>
      <c r="G55" s="320"/>
      <c r="H55" s="320"/>
      <c r="I55" s="320"/>
    </row>
    <row r="56" spans="1:10" ht="16.5">
      <c r="A56" s="737" t="s">
        <v>439</v>
      </c>
      <c r="B56" s="737"/>
      <c r="C56" s="737"/>
      <c r="D56" s="737"/>
      <c r="E56" s="737"/>
      <c r="F56" s="737"/>
      <c r="G56" s="737"/>
      <c r="H56" s="737"/>
      <c r="I56" s="737"/>
    </row>
    <row r="57" spans="1:10" ht="8.1" customHeight="1">
      <c r="A57" s="322"/>
      <c r="B57" s="320"/>
      <c r="C57" s="320"/>
      <c r="D57" s="320"/>
      <c r="E57" s="320"/>
      <c r="F57" s="320"/>
      <c r="G57" s="320"/>
      <c r="H57" s="320"/>
      <c r="I57" s="320"/>
    </row>
    <row r="58" spans="1:10" ht="37.5" customHeight="1">
      <c r="A58" s="323" t="s">
        <v>440</v>
      </c>
      <c r="B58" s="738" t="s">
        <v>441</v>
      </c>
      <c r="C58" s="738"/>
      <c r="D58" s="738"/>
      <c r="E58" s="738"/>
      <c r="F58" s="738"/>
      <c r="G58" s="738"/>
      <c r="H58" s="738"/>
      <c r="I58" s="738"/>
    </row>
    <row r="59" spans="1:10" ht="8.1" customHeight="1">
      <c r="A59" s="321"/>
      <c r="B59" s="320"/>
      <c r="C59" s="320"/>
      <c r="D59" s="320"/>
      <c r="E59" s="320"/>
      <c r="F59" s="320"/>
      <c r="G59" s="320"/>
      <c r="H59" s="320"/>
      <c r="I59" s="320"/>
    </row>
    <row r="60" spans="1:10" ht="79.5" customHeight="1">
      <c r="A60" s="320"/>
      <c r="B60" s="323" t="s">
        <v>442</v>
      </c>
      <c r="C60" s="738" t="s">
        <v>443</v>
      </c>
      <c r="D60" s="738"/>
      <c r="E60" s="738"/>
      <c r="F60" s="738"/>
      <c r="G60" s="738"/>
      <c r="H60" s="738"/>
      <c r="I60" s="738"/>
    </row>
    <row r="61" spans="1:10" ht="8.1" customHeight="1">
      <c r="A61" s="320"/>
      <c r="B61" s="323"/>
      <c r="C61" s="324"/>
      <c r="D61" s="324"/>
      <c r="E61" s="324"/>
      <c r="F61" s="324"/>
      <c r="G61" s="324"/>
      <c r="H61" s="324"/>
      <c r="I61" s="324"/>
    </row>
    <row r="62" spans="1:10" ht="96.75" customHeight="1">
      <c r="A62" s="320"/>
      <c r="B62" s="323" t="s">
        <v>444</v>
      </c>
      <c r="C62" s="738" t="s">
        <v>445</v>
      </c>
      <c r="D62" s="738"/>
      <c r="E62" s="738"/>
      <c r="F62" s="738"/>
      <c r="G62" s="738"/>
      <c r="H62" s="738"/>
      <c r="I62" s="738"/>
    </row>
    <row r="63" spans="1:10" ht="8.1" customHeight="1">
      <c r="A63" s="320"/>
      <c r="B63" s="323"/>
      <c r="C63" s="324"/>
      <c r="D63" s="324"/>
      <c r="E63" s="324"/>
      <c r="F63" s="324"/>
      <c r="G63" s="324"/>
      <c r="H63" s="324"/>
      <c r="I63" s="324"/>
    </row>
    <row r="64" spans="1:10" ht="50.25" customHeight="1">
      <c r="A64" s="320"/>
      <c r="B64" s="323" t="s">
        <v>446</v>
      </c>
      <c r="C64" s="738" t="s">
        <v>447</v>
      </c>
      <c r="D64" s="738"/>
      <c r="E64" s="738"/>
      <c r="F64" s="738"/>
      <c r="G64" s="738"/>
      <c r="H64" s="738"/>
      <c r="I64" s="738"/>
    </row>
    <row r="65" spans="1:10" ht="8.1" customHeight="1">
      <c r="A65" s="355"/>
      <c r="B65" s="323"/>
      <c r="C65" s="356"/>
      <c r="D65" s="356"/>
      <c r="E65" s="356"/>
      <c r="F65" s="356"/>
      <c r="G65" s="356"/>
      <c r="H65" s="356"/>
      <c r="I65" s="356"/>
    </row>
    <row r="66" spans="1:10" ht="82.5" customHeight="1">
      <c r="A66" s="323" t="s">
        <v>448</v>
      </c>
      <c r="B66" s="738" t="s">
        <v>449</v>
      </c>
      <c r="C66" s="738"/>
      <c r="D66" s="738"/>
      <c r="E66" s="738"/>
      <c r="F66" s="738"/>
      <c r="G66" s="738"/>
      <c r="H66" s="738"/>
      <c r="I66" s="738"/>
    </row>
    <row r="67" spans="1:10" ht="8.1" customHeight="1">
      <c r="A67" s="355"/>
      <c r="B67" s="323"/>
      <c r="C67" s="356"/>
      <c r="D67" s="356"/>
      <c r="E67" s="356"/>
      <c r="F67" s="356"/>
      <c r="G67" s="356"/>
      <c r="H67" s="356"/>
      <c r="I67" s="356"/>
    </row>
    <row r="68" spans="1:10" ht="16.5">
      <c r="A68" s="737" t="s">
        <v>450</v>
      </c>
      <c r="B68" s="737"/>
      <c r="C68" s="737"/>
      <c r="D68" s="737"/>
      <c r="E68" s="737"/>
      <c r="F68" s="737"/>
      <c r="G68" s="737"/>
      <c r="H68" s="737"/>
      <c r="I68" s="737"/>
    </row>
    <row r="69" spans="1:10" ht="8.1" customHeight="1">
      <c r="A69" s="355"/>
      <c r="B69" s="323"/>
      <c r="C69" s="356"/>
      <c r="D69" s="356"/>
      <c r="E69" s="356"/>
      <c r="F69" s="356"/>
      <c r="G69" s="356"/>
      <c r="H69" s="356"/>
      <c r="I69" s="356"/>
    </row>
    <row r="70" spans="1:10" ht="49.5" customHeight="1">
      <c r="A70" s="323" t="s">
        <v>440</v>
      </c>
      <c r="B70" s="738" t="s">
        <v>451</v>
      </c>
      <c r="C70" s="738"/>
      <c r="D70" s="738"/>
      <c r="E70" s="738"/>
      <c r="F70" s="738"/>
      <c r="G70" s="738"/>
      <c r="H70" s="738"/>
      <c r="I70" s="738"/>
    </row>
    <row r="71" spans="1:10" ht="41.25" customHeight="1">
      <c r="A71" s="313"/>
      <c r="B71" s="317"/>
      <c r="C71" s="317"/>
      <c r="D71" s="317"/>
      <c r="E71" s="317"/>
      <c r="F71" s="313"/>
      <c r="G71" s="317"/>
      <c r="H71" s="317"/>
      <c r="I71" s="317"/>
      <c r="J71" s="76"/>
    </row>
    <row r="72" spans="1:10" ht="21" customHeight="1">
      <c r="A72" s="616" t="s">
        <v>432</v>
      </c>
      <c r="B72" s="616"/>
      <c r="C72" s="616"/>
      <c r="D72" s="616"/>
      <c r="E72" s="732" t="s">
        <v>432</v>
      </c>
      <c r="F72" s="732"/>
      <c r="G72" s="732"/>
      <c r="H72" s="732"/>
      <c r="I72" s="732"/>
      <c r="J72" s="76"/>
    </row>
    <row r="73" spans="1:10" ht="33" customHeight="1">
      <c r="A73" s="733" t="s">
        <v>433</v>
      </c>
      <c r="B73" s="733"/>
      <c r="C73" s="733"/>
      <c r="D73" s="733"/>
      <c r="E73" s="734" t="s">
        <v>434</v>
      </c>
      <c r="F73" s="734"/>
      <c r="G73" s="734"/>
      <c r="H73" s="734"/>
      <c r="I73" s="734"/>
      <c r="J73" s="76"/>
    </row>
    <row r="74" spans="1:10" ht="15.75">
      <c r="A74" s="316" t="s">
        <v>435</v>
      </c>
      <c r="B74" s="317"/>
      <c r="C74" s="317"/>
      <c r="D74" s="317"/>
      <c r="E74" s="317"/>
      <c r="F74" s="317"/>
      <c r="G74" s="317"/>
      <c r="H74" s="317"/>
      <c r="I74" s="318" t="s">
        <v>452</v>
      </c>
      <c r="J74" s="76"/>
    </row>
    <row r="75" spans="1:10" ht="111" customHeight="1">
      <c r="A75" s="320"/>
      <c r="B75" s="323" t="s">
        <v>453</v>
      </c>
      <c r="C75" s="738" t="s">
        <v>454</v>
      </c>
      <c r="D75" s="738"/>
      <c r="E75" s="738"/>
      <c r="F75" s="738"/>
      <c r="G75" s="738"/>
      <c r="H75" s="738"/>
      <c r="I75" s="738"/>
    </row>
    <row r="76" spans="1:10" ht="9.9499999999999993" customHeight="1">
      <c r="A76" s="320"/>
      <c r="B76" s="325"/>
      <c r="C76" s="321"/>
      <c r="D76" s="321"/>
      <c r="E76" s="321"/>
      <c r="F76" s="321"/>
      <c r="G76" s="321"/>
      <c r="H76" s="321"/>
      <c r="I76" s="321"/>
    </row>
    <row r="77" spans="1:10" ht="99" customHeight="1">
      <c r="A77" s="320"/>
      <c r="B77" s="323" t="s">
        <v>444</v>
      </c>
      <c r="C77" s="738" t="s">
        <v>455</v>
      </c>
      <c r="D77" s="738"/>
      <c r="E77" s="738"/>
      <c r="F77" s="738"/>
      <c r="G77" s="738"/>
      <c r="H77" s="738"/>
      <c r="I77" s="738"/>
    </row>
    <row r="78" spans="1:10" ht="9.9499999999999993" customHeight="1">
      <c r="A78" s="320"/>
      <c r="B78" s="323"/>
      <c r="C78" s="326"/>
      <c r="D78" s="326"/>
      <c r="E78" s="326"/>
      <c r="F78" s="326"/>
      <c r="G78" s="326"/>
      <c r="H78" s="326"/>
      <c r="I78" s="326"/>
    </row>
    <row r="79" spans="1:10" ht="126" customHeight="1">
      <c r="A79" s="320"/>
      <c r="B79" s="323" t="s">
        <v>446</v>
      </c>
      <c r="C79" s="738" t="s">
        <v>456</v>
      </c>
      <c r="D79" s="738"/>
      <c r="E79" s="738"/>
      <c r="F79" s="738"/>
      <c r="G79" s="738"/>
      <c r="H79" s="738"/>
      <c r="I79" s="738"/>
    </row>
    <row r="80" spans="1:10" ht="9.9499999999999993" customHeight="1">
      <c r="A80" s="320"/>
      <c r="B80" s="323"/>
      <c r="C80" s="326"/>
      <c r="D80" s="326"/>
      <c r="E80" s="326"/>
      <c r="F80" s="326"/>
      <c r="G80" s="326"/>
      <c r="H80" s="326"/>
      <c r="I80" s="326"/>
    </row>
    <row r="81" spans="1:10" ht="93.75" customHeight="1">
      <c r="A81" s="320"/>
      <c r="B81" s="323" t="s">
        <v>457</v>
      </c>
      <c r="C81" s="738" t="s">
        <v>458</v>
      </c>
      <c r="D81" s="738"/>
      <c r="E81" s="738"/>
      <c r="F81" s="738"/>
      <c r="G81" s="738"/>
      <c r="H81" s="738"/>
      <c r="I81" s="738"/>
    </row>
    <row r="82" spans="1:10" ht="9.9499999999999993" customHeight="1">
      <c r="A82" s="320"/>
      <c r="B82" s="323"/>
      <c r="C82" s="326"/>
      <c r="D82" s="326"/>
      <c r="E82" s="326"/>
      <c r="F82" s="326"/>
      <c r="G82" s="326"/>
      <c r="H82" s="326"/>
      <c r="I82" s="326"/>
    </row>
    <row r="83" spans="1:10" ht="66" customHeight="1">
      <c r="A83" s="320"/>
      <c r="B83" s="323" t="s">
        <v>459</v>
      </c>
      <c r="C83" s="738" t="s">
        <v>460</v>
      </c>
      <c r="D83" s="738"/>
      <c r="E83" s="738"/>
      <c r="F83" s="738"/>
      <c r="G83" s="738"/>
      <c r="H83" s="738"/>
      <c r="I83" s="738"/>
    </row>
    <row r="84" spans="1:10" ht="9.9499999999999993" customHeight="1">
      <c r="A84" s="320"/>
      <c r="B84" s="323"/>
      <c r="C84" s="326"/>
      <c r="D84" s="326"/>
      <c r="E84" s="326"/>
      <c r="F84" s="326"/>
      <c r="G84" s="326"/>
      <c r="H84" s="326"/>
      <c r="I84" s="326"/>
    </row>
    <row r="85" spans="1:10" ht="63.75" customHeight="1">
      <c r="A85" s="320"/>
      <c r="B85" s="323" t="s">
        <v>461</v>
      </c>
      <c r="C85" s="738" t="s">
        <v>462</v>
      </c>
      <c r="D85" s="738"/>
      <c r="E85" s="738"/>
      <c r="F85" s="738"/>
      <c r="G85" s="738"/>
      <c r="H85" s="738"/>
      <c r="I85" s="738"/>
    </row>
    <row r="86" spans="1:10" ht="8.1" customHeight="1">
      <c r="A86" s="320"/>
      <c r="B86" s="326"/>
      <c r="C86" s="326"/>
      <c r="D86" s="326"/>
      <c r="E86" s="326"/>
      <c r="F86" s="326"/>
      <c r="G86" s="326"/>
      <c r="H86" s="326"/>
      <c r="I86" s="326"/>
    </row>
    <row r="87" spans="1:10" ht="37.5" customHeight="1">
      <c r="A87" s="323" t="s">
        <v>448</v>
      </c>
      <c r="B87" s="738" t="s">
        <v>463</v>
      </c>
      <c r="C87" s="738"/>
      <c r="D87" s="738"/>
      <c r="E87" s="738"/>
      <c r="F87" s="738"/>
      <c r="G87" s="738"/>
      <c r="H87" s="738"/>
      <c r="I87" s="738"/>
    </row>
    <row r="88" spans="1:10" ht="39.75" customHeight="1">
      <c r="A88" s="313"/>
      <c r="B88" s="317"/>
      <c r="C88" s="317"/>
      <c r="D88" s="317"/>
      <c r="E88" s="317"/>
      <c r="F88" s="313"/>
      <c r="G88" s="317"/>
      <c r="H88" s="317"/>
      <c r="I88" s="317"/>
      <c r="J88" s="76"/>
    </row>
    <row r="89" spans="1:10" ht="21" customHeight="1">
      <c r="A89" s="616" t="s">
        <v>432</v>
      </c>
      <c r="B89" s="616"/>
      <c r="C89" s="616"/>
      <c r="D89" s="616"/>
      <c r="E89" s="732" t="s">
        <v>432</v>
      </c>
      <c r="F89" s="732"/>
      <c r="G89" s="732"/>
      <c r="H89" s="732"/>
      <c r="I89" s="732"/>
      <c r="J89" s="76"/>
    </row>
    <row r="90" spans="1:10" ht="33" customHeight="1">
      <c r="A90" s="733" t="s">
        <v>433</v>
      </c>
      <c r="B90" s="733"/>
      <c r="C90" s="733"/>
      <c r="D90" s="733"/>
      <c r="E90" s="734" t="s">
        <v>434</v>
      </c>
      <c r="F90" s="734"/>
      <c r="G90" s="734"/>
      <c r="H90" s="734"/>
      <c r="I90" s="734"/>
      <c r="J90" s="76"/>
    </row>
    <row r="91" spans="1:10" ht="15.75">
      <c r="A91" s="316" t="s">
        <v>435</v>
      </c>
      <c r="B91" s="317"/>
      <c r="C91" s="317"/>
      <c r="D91" s="317"/>
      <c r="E91" s="317"/>
      <c r="F91" s="317"/>
      <c r="G91" s="317"/>
      <c r="H91" s="317"/>
      <c r="I91" s="318" t="s">
        <v>464</v>
      </c>
      <c r="J91" s="76"/>
    </row>
    <row r="92" spans="1:10" ht="15.75">
      <c r="A92" s="316"/>
      <c r="B92" s="317"/>
      <c r="C92" s="317"/>
      <c r="D92" s="317"/>
      <c r="E92" s="317"/>
      <c r="F92" s="317"/>
      <c r="G92" s="317"/>
      <c r="H92" s="317"/>
      <c r="I92" s="318"/>
      <c r="J92" s="76"/>
    </row>
    <row r="93" spans="1:10" ht="16.5">
      <c r="A93" s="737" t="s">
        <v>465</v>
      </c>
      <c r="B93" s="737"/>
      <c r="C93" s="737"/>
      <c r="D93" s="737"/>
      <c r="E93" s="737"/>
      <c r="F93" s="737"/>
      <c r="G93" s="737"/>
      <c r="H93" s="737"/>
      <c r="I93" s="737"/>
    </row>
    <row r="94" spans="1:10" ht="8.1" customHeight="1">
      <c r="A94" s="355"/>
      <c r="B94" s="326"/>
      <c r="C94" s="326"/>
      <c r="D94" s="326"/>
      <c r="E94" s="326"/>
      <c r="F94" s="326"/>
      <c r="G94" s="326"/>
      <c r="H94" s="326"/>
      <c r="I94" s="326"/>
    </row>
    <row r="95" spans="1:10" ht="80.25" customHeight="1">
      <c r="A95" s="323" t="s">
        <v>440</v>
      </c>
      <c r="B95" s="738" t="s">
        <v>466</v>
      </c>
      <c r="C95" s="738"/>
      <c r="D95" s="738"/>
      <c r="E95" s="738"/>
      <c r="F95" s="738"/>
      <c r="G95" s="738"/>
      <c r="H95" s="738"/>
      <c r="I95" s="738"/>
    </row>
    <row r="96" spans="1:10" ht="8.1" customHeight="1">
      <c r="A96" s="355"/>
      <c r="B96" s="326"/>
      <c r="C96" s="326"/>
      <c r="D96" s="326"/>
      <c r="E96" s="326"/>
      <c r="F96" s="326"/>
      <c r="G96" s="326"/>
      <c r="H96" s="326"/>
      <c r="I96" s="326"/>
    </row>
    <row r="97" spans="1:10" ht="160.5" customHeight="1">
      <c r="A97" s="323" t="s">
        <v>448</v>
      </c>
      <c r="B97" s="738" t="s">
        <v>467</v>
      </c>
      <c r="C97" s="738"/>
      <c r="D97" s="738"/>
      <c r="E97" s="738"/>
      <c r="F97" s="738"/>
      <c r="G97" s="738"/>
      <c r="H97" s="738"/>
      <c r="I97" s="738"/>
    </row>
    <row r="98" spans="1:10" ht="8.1" customHeight="1">
      <c r="A98" s="355"/>
      <c r="B98" s="326"/>
      <c r="C98" s="326"/>
      <c r="D98" s="326"/>
      <c r="E98" s="326"/>
      <c r="F98" s="326"/>
      <c r="G98" s="326"/>
      <c r="H98" s="326"/>
      <c r="I98" s="326"/>
    </row>
    <row r="99" spans="1:10" ht="51.75" customHeight="1">
      <c r="A99" s="323" t="s">
        <v>468</v>
      </c>
      <c r="B99" s="738" t="s">
        <v>469</v>
      </c>
      <c r="C99" s="738"/>
      <c r="D99" s="738"/>
      <c r="E99" s="738"/>
      <c r="F99" s="738"/>
      <c r="G99" s="738"/>
      <c r="H99" s="738"/>
      <c r="I99" s="738"/>
    </row>
    <row r="100" spans="1:10" ht="15" customHeight="1">
      <c r="A100" s="321"/>
      <c r="B100" s="320"/>
      <c r="C100" s="320"/>
      <c r="D100" s="320"/>
      <c r="E100" s="320"/>
      <c r="F100" s="320"/>
      <c r="G100" s="320"/>
      <c r="H100" s="320"/>
      <c r="I100" s="320"/>
    </row>
    <row r="101" spans="1:10" ht="16.5">
      <c r="A101" s="737" t="s">
        <v>470</v>
      </c>
      <c r="B101" s="737"/>
      <c r="C101" s="737"/>
      <c r="D101" s="737"/>
      <c r="E101" s="737"/>
      <c r="F101" s="737"/>
      <c r="G101" s="737"/>
      <c r="H101" s="737"/>
      <c r="I101" s="737"/>
    </row>
    <row r="102" spans="1:10" ht="8.1" customHeight="1">
      <c r="A102" s="355"/>
      <c r="B102" s="326"/>
      <c r="C102" s="326"/>
      <c r="D102" s="326"/>
      <c r="E102" s="326"/>
      <c r="F102" s="326"/>
      <c r="G102" s="326"/>
      <c r="H102" s="326"/>
      <c r="I102" s="326"/>
    </row>
    <row r="103" spans="1:10" ht="54.75" customHeight="1">
      <c r="A103" s="323" t="s">
        <v>440</v>
      </c>
      <c r="B103" s="727" t="s">
        <v>471</v>
      </c>
      <c r="C103" s="727"/>
      <c r="D103" s="727"/>
      <c r="E103" s="727"/>
      <c r="F103" s="727"/>
      <c r="G103" s="727"/>
      <c r="H103" s="727"/>
      <c r="I103" s="727"/>
    </row>
    <row r="104" spans="1:10" ht="8.1" customHeight="1">
      <c r="A104" s="355"/>
      <c r="B104" s="326"/>
      <c r="C104" s="326"/>
      <c r="D104" s="326"/>
      <c r="E104" s="326"/>
      <c r="F104" s="326"/>
      <c r="G104" s="326"/>
      <c r="H104" s="326"/>
      <c r="I104" s="326"/>
    </row>
    <row r="105" spans="1:10" ht="51.75" customHeight="1">
      <c r="A105" s="323" t="s">
        <v>448</v>
      </c>
      <c r="B105" s="727" t="s">
        <v>472</v>
      </c>
      <c r="C105" s="727"/>
      <c r="D105" s="727"/>
      <c r="E105" s="727"/>
      <c r="F105" s="727"/>
      <c r="G105" s="727"/>
      <c r="H105" s="727"/>
      <c r="I105" s="727"/>
    </row>
    <row r="106" spans="1:10" ht="8.1" customHeight="1">
      <c r="A106" s="355"/>
      <c r="B106" s="326"/>
      <c r="C106" s="326"/>
      <c r="D106" s="326"/>
      <c r="E106" s="326"/>
      <c r="F106" s="326"/>
      <c r="G106" s="326"/>
      <c r="H106" s="326"/>
      <c r="I106" s="326"/>
    </row>
    <row r="107" spans="1:10" ht="16.5">
      <c r="A107" s="737" t="s">
        <v>473</v>
      </c>
      <c r="B107" s="737"/>
      <c r="C107" s="737"/>
      <c r="D107" s="737"/>
      <c r="E107" s="737"/>
      <c r="F107" s="737"/>
      <c r="G107" s="737"/>
      <c r="H107" s="737"/>
      <c r="I107" s="737"/>
    </row>
    <row r="108" spans="1:10" ht="15" customHeight="1">
      <c r="A108" s="322"/>
      <c r="B108" s="320"/>
      <c r="C108" s="320"/>
      <c r="D108" s="320"/>
      <c r="E108" s="320"/>
      <c r="F108" s="320"/>
      <c r="G108" s="320"/>
      <c r="H108" s="320"/>
      <c r="I108" s="320"/>
    </row>
    <row r="109" spans="1:10" ht="58.5" customHeight="1">
      <c r="A109" s="323" t="s">
        <v>440</v>
      </c>
      <c r="B109" s="727" t="s">
        <v>474</v>
      </c>
      <c r="C109" s="727"/>
      <c r="D109" s="727"/>
      <c r="E109" s="727"/>
      <c r="F109" s="727"/>
      <c r="G109" s="727"/>
      <c r="H109" s="727"/>
      <c r="I109" s="727"/>
    </row>
    <row r="110" spans="1:10" ht="51" customHeight="1">
      <c r="A110" s="323"/>
      <c r="B110" s="314"/>
      <c r="C110" s="314"/>
      <c r="D110" s="314"/>
      <c r="E110" s="314"/>
      <c r="F110" s="314"/>
      <c r="G110" s="314"/>
      <c r="H110" s="314"/>
      <c r="I110" s="314"/>
    </row>
    <row r="111" spans="1:10" ht="26.25" customHeight="1">
      <c r="A111" s="320"/>
      <c r="B111" s="320"/>
      <c r="C111" s="320"/>
      <c r="D111" s="320"/>
      <c r="E111" s="320"/>
      <c r="F111" s="320"/>
      <c r="G111" s="320"/>
      <c r="H111" s="320"/>
      <c r="I111" s="320"/>
      <c r="J111" s="76"/>
    </row>
    <row r="112" spans="1:10" ht="21" customHeight="1">
      <c r="A112" s="616" t="s">
        <v>432</v>
      </c>
      <c r="B112" s="616"/>
      <c r="C112" s="616"/>
      <c r="D112" s="616"/>
      <c r="E112" s="732" t="s">
        <v>432</v>
      </c>
      <c r="F112" s="732"/>
      <c r="G112" s="732"/>
      <c r="H112" s="732"/>
      <c r="I112" s="732"/>
      <c r="J112" s="76"/>
    </row>
    <row r="113" spans="1:10" ht="33" customHeight="1">
      <c r="A113" s="733" t="s">
        <v>433</v>
      </c>
      <c r="B113" s="733"/>
      <c r="C113" s="733"/>
      <c r="D113" s="733"/>
      <c r="E113" s="734" t="s">
        <v>434</v>
      </c>
      <c r="F113" s="734"/>
      <c r="G113" s="734"/>
      <c r="H113" s="734"/>
      <c r="I113" s="734"/>
      <c r="J113" s="76"/>
    </row>
    <row r="114" spans="1:10" ht="15.75">
      <c r="A114" s="316" t="s">
        <v>435</v>
      </c>
      <c r="B114" s="317"/>
      <c r="C114" s="317"/>
      <c r="D114" s="317"/>
      <c r="E114" s="317"/>
      <c r="F114" s="317"/>
      <c r="G114" s="317"/>
      <c r="H114" s="317"/>
      <c r="I114" s="318" t="s">
        <v>475</v>
      </c>
      <c r="J114" s="76"/>
    </row>
    <row r="115" spans="1:10" ht="15.95" customHeight="1">
      <c r="A115" s="321"/>
      <c r="B115" s="320"/>
      <c r="C115" s="320"/>
      <c r="D115" s="320"/>
      <c r="E115" s="320"/>
      <c r="F115" s="320"/>
      <c r="G115" s="320"/>
      <c r="H115" s="320"/>
      <c r="I115" s="320"/>
    </row>
    <row r="116" spans="1:10" ht="50.25" customHeight="1">
      <c r="A116" s="323" t="s">
        <v>448</v>
      </c>
      <c r="B116" s="727" t="s">
        <v>476</v>
      </c>
      <c r="C116" s="727"/>
      <c r="D116" s="727"/>
      <c r="E116" s="727"/>
      <c r="F116" s="727"/>
      <c r="G116" s="727"/>
      <c r="H116" s="727"/>
      <c r="I116" s="727"/>
    </row>
    <row r="117" spans="1:10" ht="12" customHeight="1">
      <c r="A117" s="321"/>
      <c r="B117" s="320"/>
      <c r="C117" s="320"/>
      <c r="D117" s="320"/>
      <c r="E117" s="320"/>
      <c r="F117" s="320"/>
      <c r="G117" s="320"/>
      <c r="H117" s="320"/>
      <c r="I117" s="320"/>
    </row>
    <row r="118" spans="1:10" ht="16.5">
      <c r="A118" s="737" t="s">
        <v>477</v>
      </c>
      <c r="B118" s="737"/>
      <c r="C118" s="737"/>
      <c r="D118" s="737"/>
      <c r="E118" s="737"/>
      <c r="F118" s="737"/>
      <c r="G118" s="737"/>
      <c r="H118" s="737"/>
      <c r="I118" s="737"/>
    </row>
    <row r="119" spans="1:10" ht="15.95" customHeight="1">
      <c r="A119" s="321"/>
      <c r="B119" s="320"/>
      <c r="C119" s="320"/>
      <c r="D119" s="320"/>
      <c r="E119" s="320"/>
      <c r="F119" s="320"/>
      <c r="G119" s="320"/>
      <c r="H119" s="320"/>
      <c r="I119" s="320"/>
    </row>
    <row r="120" spans="1:10" ht="38.25" customHeight="1">
      <c r="A120" s="323" t="s">
        <v>440</v>
      </c>
      <c r="B120" s="727" t="s">
        <v>478</v>
      </c>
      <c r="C120" s="727"/>
      <c r="D120" s="727"/>
      <c r="E120" s="727"/>
      <c r="F120" s="727"/>
      <c r="G120" s="727"/>
      <c r="H120" s="727"/>
      <c r="I120" s="727"/>
    </row>
    <row r="121" spans="1:10" ht="8.1" customHeight="1">
      <c r="A121" s="355"/>
      <c r="B121" s="326"/>
      <c r="C121" s="326"/>
      <c r="D121" s="326"/>
      <c r="E121" s="326"/>
      <c r="F121" s="326"/>
      <c r="G121" s="326"/>
      <c r="H121" s="326"/>
      <c r="I121" s="326"/>
    </row>
    <row r="122" spans="1:10" ht="34.5" customHeight="1">
      <c r="A122" s="323" t="s">
        <v>448</v>
      </c>
      <c r="B122" s="728" t="s">
        <v>479</v>
      </c>
      <c r="C122" s="728"/>
      <c r="D122" s="728"/>
      <c r="E122" s="728"/>
      <c r="F122" s="728"/>
      <c r="G122" s="728"/>
      <c r="H122" s="728"/>
      <c r="I122" s="728"/>
    </row>
    <row r="123" spans="1:10" ht="12" customHeight="1">
      <c r="A123" s="357"/>
      <c r="B123" s="355"/>
      <c r="C123" s="355"/>
      <c r="D123" s="355"/>
      <c r="E123" s="355"/>
      <c r="F123" s="355"/>
      <c r="G123" s="355"/>
      <c r="H123" s="355"/>
      <c r="I123" s="355"/>
    </row>
    <row r="124" spans="1:10" ht="16.5">
      <c r="A124" s="737" t="s">
        <v>480</v>
      </c>
      <c r="B124" s="737"/>
      <c r="C124" s="737"/>
      <c r="D124" s="737"/>
      <c r="E124" s="737"/>
      <c r="F124" s="737"/>
      <c r="G124" s="737"/>
      <c r="H124" s="737"/>
      <c r="I124" s="737"/>
    </row>
    <row r="125" spans="1:10" ht="15.95" customHeight="1">
      <c r="A125" s="321"/>
      <c r="B125" s="320"/>
      <c r="C125" s="320"/>
      <c r="D125" s="320"/>
      <c r="E125" s="320"/>
      <c r="F125" s="320"/>
      <c r="G125" s="320"/>
      <c r="H125" s="320"/>
      <c r="I125" s="320"/>
    </row>
    <row r="126" spans="1:10" ht="82.5" customHeight="1">
      <c r="A126" s="727" t="s">
        <v>481</v>
      </c>
      <c r="B126" s="727"/>
      <c r="C126" s="727"/>
      <c r="D126" s="727"/>
      <c r="E126" s="727"/>
      <c r="F126" s="727"/>
      <c r="G126" s="727"/>
      <c r="H126" s="727"/>
      <c r="I126" s="727"/>
    </row>
    <row r="127" spans="1:10" ht="12" customHeight="1">
      <c r="A127" s="357"/>
      <c r="B127" s="355"/>
      <c r="C127" s="355"/>
      <c r="D127" s="355"/>
      <c r="E127" s="355"/>
      <c r="F127" s="355"/>
      <c r="G127" s="355"/>
      <c r="H127" s="355"/>
      <c r="I127" s="355"/>
    </row>
    <row r="128" spans="1:10" ht="21.75" customHeight="1">
      <c r="A128" s="737" t="s">
        <v>482</v>
      </c>
      <c r="B128" s="737"/>
      <c r="C128" s="737"/>
      <c r="D128" s="737"/>
      <c r="E128" s="737"/>
      <c r="F128" s="737"/>
      <c r="G128" s="737"/>
      <c r="H128" s="737"/>
      <c r="I128" s="737"/>
    </row>
    <row r="129" spans="1:10" ht="15.95" customHeight="1">
      <c r="A129" s="322"/>
      <c r="B129" s="320"/>
      <c r="C129" s="320"/>
      <c r="D129" s="320"/>
      <c r="E129" s="320"/>
      <c r="F129" s="320"/>
      <c r="G129" s="320"/>
      <c r="H129" s="320"/>
      <c r="I129" s="320"/>
    </row>
    <row r="130" spans="1:10" ht="69" customHeight="1">
      <c r="A130" s="323" t="s">
        <v>440</v>
      </c>
      <c r="B130" s="727" t="s">
        <v>483</v>
      </c>
      <c r="C130" s="727"/>
      <c r="D130" s="727"/>
      <c r="E130" s="727"/>
      <c r="F130" s="727"/>
      <c r="G130" s="727"/>
      <c r="H130" s="727"/>
      <c r="I130" s="727"/>
    </row>
    <row r="131" spans="1:10" ht="8.1" customHeight="1">
      <c r="A131" s="355"/>
      <c r="B131" s="326"/>
      <c r="C131" s="326"/>
      <c r="D131" s="326"/>
      <c r="E131" s="326"/>
      <c r="F131" s="326"/>
      <c r="G131" s="326"/>
      <c r="H131" s="326"/>
      <c r="I131" s="326"/>
    </row>
    <row r="132" spans="1:10" ht="183" customHeight="1">
      <c r="A132" s="323" t="s">
        <v>448</v>
      </c>
      <c r="B132" s="727" t="s">
        <v>484</v>
      </c>
      <c r="C132" s="727"/>
      <c r="D132" s="727"/>
      <c r="E132" s="727"/>
      <c r="F132" s="727"/>
      <c r="G132" s="727"/>
      <c r="H132" s="727"/>
      <c r="I132" s="727"/>
    </row>
    <row r="133" spans="1:10" ht="28.5" customHeight="1">
      <c r="A133" s="323"/>
      <c r="B133" s="314"/>
      <c r="C133" s="314"/>
      <c r="D133" s="314"/>
      <c r="E133" s="314"/>
      <c r="F133" s="314"/>
      <c r="G133" s="314"/>
      <c r="H133" s="314"/>
      <c r="I133" s="314"/>
    </row>
    <row r="134" spans="1:10" ht="24.95" customHeight="1">
      <c r="A134" s="323"/>
      <c r="B134" s="314"/>
      <c r="C134" s="314"/>
      <c r="D134" s="314"/>
      <c r="E134" s="314"/>
      <c r="F134" s="314"/>
      <c r="G134" s="314"/>
      <c r="H134" s="314"/>
      <c r="I134" s="314"/>
    </row>
    <row r="135" spans="1:10" ht="21" customHeight="1">
      <c r="A135" s="616" t="s">
        <v>432</v>
      </c>
      <c r="B135" s="616"/>
      <c r="C135" s="616"/>
      <c r="D135" s="616"/>
      <c r="E135" s="732" t="s">
        <v>432</v>
      </c>
      <c r="F135" s="732"/>
      <c r="G135" s="732"/>
      <c r="H135" s="732"/>
      <c r="I135" s="732"/>
      <c r="J135" s="76"/>
    </row>
    <row r="136" spans="1:10" ht="33" customHeight="1">
      <c r="A136" s="733" t="s">
        <v>433</v>
      </c>
      <c r="B136" s="733"/>
      <c r="C136" s="733"/>
      <c r="D136" s="733"/>
      <c r="E136" s="734" t="s">
        <v>434</v>
      </c>
      <c r="F136" s="734"/>
      <c r="G136" s="734"/>
      <c r="H136" s="734"/>
      <c r="I136" s="734"/>
      <c r="J136" s="76"/>
    </row>
    <row r="137" spans="1:10" ht="15.75">
      <c r="A137" s="316" t="s">
        <v>435</v>
      </c>
      <c r="B137" s="317"/>
      <c r="C137" s="317"/>
      <c r="D137" s="317"/>
      <c r="E137" s="317"/>
      <c r="F137" s="317"/>
      <c r="G137" s="317"/>
      <c r="H137" s="317"/>
      <c r="I137" s="318" t="s">
        <v>485</v>
      </c>
      <c r="J137" s="76"/>
    </row>
    <row r="138" spans="1:10" ht="15.75">
      <c r="A138" s="316"/>
      <c r="B138" s="317"/>
      <c r="C138" s="317"/>
      <c r="D138" s="317"/>
      <c r="E138" s="317"/>
      <c r="F138" s="317"/>
      <c r="G138" s="317"/>
      <c r="H138" s="317"/>
      <c r="I138" s="318"/>
      <c r="J138" s="76"/>
    </row>
    <row r="139" spans="1:10" ht="8.25" customHeight="1">
      <c r="A139" s="354"/>
      <c r="B139" s="317"/>
      <c r="C139" s="317"/>
      <c r="D139" s="317"/>
      <c r="E139" s="317"/>
      <c r="F139" s="317"/>
      <c r="G139" s="317"/>
      <c r="H139" s="317"/>
      <c r="I139" s="318"/>
      <c r="J139" s="76"/>
    </row>
    <row r="140" spans="1:10" ht="54" customHeight="1">
      <c r="A140" s="323" t="s">
        <v>468</v>
      </c>
      <c r="B140" s="727" t="s">
        <v>486</v>
      </c>
      <c r="C140" s="727"/>
      <c r="D140" s="727"/>
      <c r="E140" s="727"/>
      <c r="F140" s="727"/>
      <c r="G140" s="727"/>
      <c r="H140" s="727"/>
      <c r="I140" s="727"/>
    </row>
    <row r="141" spans="1:10" ht="12" customHeight="1">
      <c r="A141" s="323"/>
      <c r="B141" s="727"/>
      <c r="C141" s="727"/>
      <c r="D141" s="727"/>
      <c r="E141" s="727"/>
      <c r="F141" s="727"/>
      <c r="G141" s="727"/>
      <c r="H141" s="727"/>
      <c r="I141" s="727"/>
    </row>
    <row r="142" spans="1:10" ht="124.5" customHeight="1">
      <c r="A142" s="323" t="s">
        <v>487</v>
      </c>
      <c r="B142" s="727" t="s">
        <v>488</v>
      </c>
      <c r="C142" s="727"/>
      <c r="D142" s="727"/>
      <c r="E142" s="727"/>
      <c r="F142" s="727"/>
      <c r="G142" s="727"/>
      <c r="H142" s="727"/>
      <c r="I142" s="727"/>
    </row>
    <row r="143" spans="1:10" ht="12" customHeight="1">
      <c r="A143" s="323"/>
      <c r="B143" s="727"/>
      <c r="C143" s="727"/>
      <c r="D143" s="727"/>
      <c r="E143" s="727"/>
      <c r="F143" s="727"/>
      <c r="G143" s="727"/>
      <c r="H143" s="727"/>
      <c r="I143" s="727"/>
    </row>
    <row r="144" spans="1:10" ht="51" customHeight="1">
      <c r="A144" s="323" t="s">
        <v>489</v>
      </c>
      <c r="B144" s="727" t="s">
        <v>490</v>
      </c>
      <c r="C144" s="727"/>
      <c r="D144" s="727"/>
      <c r="E144" s="727"/>
      <c r="F144" s="727"/>
      <c r="G144" s="727"/>
      <c r="H144" s="727"/>
      <c r="I144" s="727"/>
    </row>
    <row r="145" spans="1:10" ht="12" customHeight="1">
      <c r="A145" s="323"/>
      <c r="B145" s="727"/>
      <c r="C145" s="727"/>
      <c r="D145" s="727"/>
      <c r="E145" s="727"/>
      <c r="F145" s="727"/>
      <c r="G145" s="727"/>
      <c r="H145" s="727"/>
      <c r="I145" s="727"/>
    </row>
    <row r="146" spans="1:10" ht="145.5" customHeight="1">
      <c r="A146" s="323" t="s">
        <v>491</v>
      </c>
      <c r="B146" s="727" t="s">
        <v>492</v>
      </c>
      <c r="C146" s="727"/>
      <c r="D146" s="727"/>
      <c r="E146" s="727"/>
      <c r="F146" s="727"/>
      <c r="G146" s="727"/>
      <c r="H146" s="727"/>
      <c r="I146" s="727"/>
    </row>
    <row r="147" spans="1:10" ht="12" customHeight="1">
      <c r="A147" s="323"/>
      <c r="B147" s="727"/>
      <c r="C147" s="727"/>
      <c r="D147" s="727"/>
      <c r="E147" s="727"/>
      <c r="F147" s="727"/>
      <c r="G147" s="727"/>
      <c r="H147" s="727"/>
      <c r="I147" s="727"/>
    </row>
    <row r="148" spans="1:10" ht="70.5" customHeight="1">
      <c r="A148" s="323" t="s">
        <v>493</v>
      </c>
      <c r="B148" s="727" t="s">
        <v>494</v>
      </c>
      <c r="C148" s="727"/>
      <c r="D148" s="727"/>
      <c r="E148" s="727"/>
      <c r="F148" s="727"/>
      <c r="G148" s="727"/>
      <c r="H148" s="727"/>
      <c r="I148" s="727"/>
    </row>
    <row r="149" spans="1:10" ht="12" customHeight="1">
      <c r="A149" s="323"/>
      <c r="B149" s="727"/>
      <c r="C149" s="727"/>
      <c r="D149" s="727"/>
      <c r="E149" s="727"/>
      <c r="F149" s="727"/>
      <c r="G149" s="727"/>
      <c r="H149" s="727"/>
      <c r="I149" s="727"/>
    </row>
    <row r="150" spans="1:10" ht="102.75" customHeight="1">
      <c r="A150" s="323" t="s">
        <v>495</v>
      </c>
      <c r="B150" s="727" t="s">
        <v>496</v>
      </c>
      <c r="C150" s="727"/>
      <c r="D150" s="727"/>
      <c r="E150" s="727"/>
      <c r="F150" s="727"/>
      <c r="G150" s="727"/>
      <c r="H150" s="727"/>
      <c r="I150" s="727"/>
    </row>
    <row r="151" spans="1:10" ht="51" customHeight="1">
      <c r="A151" s="323"/>
      <c r="B151" s="314"/>
      <c r="C151" s="314"/>
      <c r="D151" s="314"/>
      <c r="E151" s="314"/>
      <c r="F151" s="314"/>
      <c r="G151" s="314"/>
      <c r="H151" s="314"/>
      <c r="I151" s="314"/>
    </row>
    <row r="152" spans="1:10" ht="24.95" customHeight="1">
      <c r="A152" s="323"/>
      <c r="B152" s="314"/>
      <c r="C152" s="314"/>
      <c r="D152" s="314"/>
      <c r="E152" s="314"/>
      <c r="F152" s="314"/>
      <c r="G152" s="314"/>
      <c r="H152" s="314"/>
      <c r="I152" s="314"/>
    </row>
    <row r="153" spans="1:10" ht="21" customHeight="1">
      <c r="A153" s="616" t="s">
        <v>432</v>
      </c>
      <c r="B153" s="616"/>
      <c r="C153" s="616"/>
      <c r="D153" s="616"/>
      <c r="E153" s="732" t="s">
        <v>432</v>
      </c>
      <c r="F153" s="732"/>
      <c r="G153" s="732"/>
      <c r="H153" s="732"/>
      <c r="I153" s="732"/>
      <c r="J153" s="76"/>
    </row>
    <row r="154" spans="1:10" ht="33" customHeight="1">
      <c r="A154" s="733" t="s">
        <v>433</v>
      </c>
      <c r="B154" s="733"/>
      <c r="C154" s="733"/>
      <c r="D154" s="733"/>
      <c r="E154" s="734" t="s">
        <v>434</v>
      </c>
      <c r="F154" s="734"/>
      <c r="G154" s="734"/>
      <c r="H154" s="734"/>
      <c r="I154" s="734"/>
      <c r="J154" s="76"/>
    </row>
    <row r="155" spans="1:10" ht="15.75">
      <c r="A155" s="316" t="s">
        <v>435</v>
      </c>
      <c r="B155" s="317"/>
      <c r="C155" s="317"/>
      <c r="D155" s="317"/>
      <c r="E155" s="317"/>
      <c r="F155" s="317"/>
      <c r="G155" s="317"/>
      <c r="H155" s="317"/>
      <c r="I155" s="318" t="s">
        <v>497</v>
      </c>
      <c r="J155" s="76"/>
    </row>
    <row r="156" spans="1:10" ht="15.75">
      <c r="A156" s="316"/>
      <c r="B156" s="317"/>
      <c r="C156" s="317"/>
      <c r="D156" s="317"/>
      <c r="E156" s="317"/>
      <c r="F156" s="317"/>
      <c r="G156" s="317"/>
      <c r="H156" s="317"/>
      <c r="I156" s="318"/>
      <c r="J156" s="76"/>
    </row>
    <row r="157" spans="1:10" ht="21" customHeight="1">
      <c r="A157" s="323" t="s">
        <v>498</v>
      </c>
      <c r="B157" s="727" t="s">
        <v>499</v>
      </c>
      <c r="C157" s="727"/>
      <c r="D157" s="727"/>
      <c r="E157" s="727"/>
      <c r="F157" s="727"/>
      <c r="G157" s="727"/>
      <c r="H157" s="727"/>
      <c r="I157" s="727"/>
    </row>
    <row r="158" spans="1:10" ht="8.1" customHeight="1">
      <c r="A158" s="323"/>
      <c r="B158" s="320"/>
      <c r="C158" s="320"/>
      <c r="D158" s="320"/>
      <c r="E158" s="320"/>
      <c r="F158" s="320"/>
      <c r="G158" s="320"/>
      <c r="H158" s="320"/>
      <c r="I158" s="320"/>
    </row>
    <row r="159" spans="1:10" ht="74.25" customHeight="1">
      <c r="A159" s="323" t="s">
        <v>500</v>
      </c>
      <c r="B159" s="727" t="s">
        <v>501</v>
      </c>
      <c r="C159" s="727"/>
      <c r="D159" s="727"/>
      <c r="E159" s="727"/>
      <c r="F159" s="727"/>
      <c r="G159" s="727"/>
      <c r="H159" s="727"/>
      <c r="I159" s="727"/>
    </row>
    <row r="160" spans="1:10" ht="8.1" customHeight="1">
      <c r="A160" s="321"/>
      <c r="B160" s="320"/>
      <c r="C160" s="320"/>
      <c r="D160" s="320"/>
      <c r="E160" s="320"/>
      <c r="F160" s="320"/>
      <c r="G160" s="320"/>
      <c r="H160" s="320"/>
      <c r="I160" s="320"/>
    </row>
    <row r="161" spans="1:9" ht="16.5">
      <c r="A161" s="737" t="s">
        <v>502</v>
      </c>
      <c r="B161" s="737"/>
      <c r="C161" s="737"/>
      <c r="D161" s="737"/>
      <c r="E161" s="737"/>
      <c r="F161" s="737"/>
      <c r="G161" s="737"/>
      <c r="H161" s="737"/>
      <c r="I161" s="737"/>
    </row>
    <row r="162" spans="1:9" ht="8.1" customHeight="1">
      <c r="A162" s="321"/>
      <c r="B162" s="320"/>
      <c r="C162" s="320"/>
      <c r="D162" s="320"/>
      <c r="E162" s="320"/>
      <c r="F162" s="320"/>
      <c r="G162" s="320"/>
      <c r="H162" s="320"/>
      <c r="I162" s="320"/>
    </row>
    <row r="163" spans="1:9" ht="54.75" customHeight="1">
      <c r="A163" s="727" t="s">
        <v>503</v>
      </c>
      <c r="B163" s="727"/>
      <c r="C163" s="727"/>
      <c r="D163" s="727"/>
      <c r="E163" s="727"/>
      <c r="F163" s="727"/>
      <c r="G163" s="727"/>
      <c r="H163" s="727"/>
      <c r="I163" s="727"/>
    </row>
    <row r="164" spans="1:9" ht="8.1" customHeight="1">
      <c r="A164" s="322"/>
      <c r="B164" s="320"/>
      <c r="C164" s="320"/>
      <c r="D164" s="320"/>
      <c r="E164" s="320"/>
      <c r="F164" s="320"/>
      <c r="G164" s="320"/>
      <c r="H164" s="320"/>
      <c r="I164" s="320"/>
    </row>
    <row r="165" spans="1:9" ht="16.5">
      <c r="A165" s="737" t="s">
        <v>504</v>
      </c>
      <c r="B165" s="737"/>
      <c r="C165" s="737"/>
      <c r="D165" s="737"/>
      <c r="E165" s="737"/>
      <c r="F165" s="737"/>
      <c r="G165" s="737"/>
      <c r="H165" s="737"/>
      <c r="I165" s="737"/>
    </row>
    <row r="166" spans="1:9" ht="8.1" customHeight="1">
      <c r="A166" s="321"/>
      <c r="B166" s="320"/>
      <c r="C166" s="320"/>
      <c r="D166" s="320"/>
      <c r="E166" s="320"/>
      <c r="F166" s="320"/>
      <c r="G166" s="320"/>
      <c r="H166" s="320"/>
      <c r="I166" s="320"/>
    </row>
    <row r="167" spans="1:9" ht="70.5" customHeight="1">
      <c r="A167" s="323" t="s">
        <v>440</v>
      </c>
      <c r="B167" s="727" t="s">
        <v>505</v>
      </c>
      <c r="C167" s="727"/>
      <c r="D167" s="727"/>
      <c r="E167" s="727"/>
      <c r="F167" s="727"/>
      <c r="G167" s="727"/>
      <c r="H167" s="727"/>
      <c r="I167" s="727"/>
    </row>
    <row r="168" spans="1:9" ht="8.1" customHeight="1">
      <c r="A168" s="325"/>
      <c r="B168" s="320"/>
      <c r="C168" s="320"/>
      <c r="D168" s="320"/>
      <c r="E168" s="320"/>
      <c r="F168" s="320"/>
      <c r="G168" s="320"/>
      <c r="H168" s="320"/>
      <c r="I168" s="320"/>
    </row>
    <row r="169" spans="1:9" ht="36" customHeight="1">
      <c r="A169" s="323" t="s">
        <v>448</v>
      </c>
      <c r="B169" s="727" t="s">
        <v>506</v>
      </c>
      <c r="C169" s="727"/>
      <c r="D169" s="727"/>
      <c r="E169" s="727"/>
      <c r="F169" s="727"/>
      <c r="G169" s="727"/>
      <c r="H169" s="727"/>
      <c r="I169" s="727"/>
    </row>
    <row r="170" spans="1:9" ht="8.1" customHeight="1">
      <c r="A170" s="325"/>
      <c r="B170" s="355"/>
      <c r="C170" s="355"/>
      <c r="D170" s="355"/>
      <c r="E170" s="355"/>
      <c r="F170" s="355"/>
      <c r="G170" s="355"/>
      <c r="H170" s="355"/>
      <c r="I170" s="355"/>
    </row>
    <row r="171" spans="1:9" ht="52.5" customHeight="1">
      <c r="A171" s="323" t="s">
        <v>468</v>
      </c>
      <c r="B171" s="727" t="s">
        <v>507</v>
      </c>
      <c r="C171" s="727"/>
      <c r="D171" s="727"/>
      <c r="E171" s="727"/>
      <c r="F171" s="727"/>
      <c r="G171" s="727"/>
      <c r="H171" s="727"/>
      <c r="I171" s="727"/>
    </row>
    <row r="172" spans="1:9" ht="8.1" customHeight="1">
      <c r="A172" s="323"/>
      <c r="B172" s="320"/>
      <c r="C172" s="320"/>
      <c r="D172" s="320"/>
      <c r="E172" s="320"/>
      <c r="F172" s="320"/>
      <c r="G172" s="320"/>
      <c r="H172" s="320"/>
      <c r="I172" s="320"/>
    </row>
    <row r="173" spans="1:9" ht="49.5" customHeight="1">
      <c r="A173" s="323" t="s">
        <v>487</v>
      </c>
      <c r="B173" s="727" t="s">
        <v>508</v>
      </c>
      <c r="C173" s="727"/>
      <c r="D173" s="727"/>
      <c r="E173" s="727"/>
      <c r="F173" s="727"/>
      <c r="G173" s="727"/>
      <c r="H173" s="727"/>
      <c r="I173" s="727"/>
    </row>
    <row r="174" spans="1:9" ht="8.1" customHeight="1">
      <c r="A174" s="323"/>
      <c r="B174" s="320"/>
      <c r="C174" s="320"/>
      <c r="D174" s="320"/>
      <c r="E174" s="320"/>
      <c r="F174" s="320"/>
      <c r="G174" s="320"/>
      <c r="H174" s="320"/>
      <c r="I174" s="320"/>
    </row>
    <row r="175" spans="1:9" ht="88.5" customHeight="1">
      <c r="A175" s="323" t="s">
        <v>489</v>
      </c>
      <c r="B175" s="727" t="s">
        <v>509</v>
      </c>
      <c r="C175" s="727"/>
      <c r="D175" s="727"/>
      <c r="E175" s="727"/>
      <c r="F175" s="727"/>
      <c r="G175" s="727"/>
      <c r="H175" s="727"/>
      <c r="I175" s="727"/>
    </row>
    <row r="176" spans="1:9" ht="8.1" customHeight="1">
      <c r="A176" s="323"/>
      <c r="B176" s="320"/>
      <c r="C176" s="320"/>
      <c r="D176" s="320"/>
      <c r="E176" s="320"/>
      <c r="F176" s="320"/>
      <c r="G176" s="320"/>
      <c r="H176" s="320"/>
      <c r="I176" s="320"/>
    </row>
    <row r="177" spans="1:10" ht="72" customHeight="1">
      <c r="A177" s="323" t="s">
        <v>510</v>
      </c>
      <c r="B177" s="727" t="s">
        <v>511</v>
      </c>
      <c r="C177" s="727"/>
      <c r="D177" s="727"/>
      <c r="E177" s="727"/>
      <c r="F177" s="727"/>
      <c r="G177" s="727"/>
      <c r="H177" s="727"/>
      <c r="I177" s="727"/>
    </row>
    <row r="178" spans="1:10" ht="31.5" customHeight="1">
      <c r="A178" s="323"/>
      <c r="B178" s="314"/>
      <c r="C178" s="314"/>
      <c r="D178" s="314"/>
      <c r="E178" s="314"/>
      <c r="F178" s="314"/>
      <c r="G178" s="314"/>
      <c r="H178" s="314"/>
      <c r="I178" s="314"/>
    </row>
    <row r="179" spans="1:10" ht="31.5" customHeight="1">
      <c r="A179" s="323"/>
      <c r="B179" s="314"/>
      <c r="C179" s="314"/>
      <c r="D179" s="314"/>
      <c r="E179" s="314"/>
      <c r="F179" s="314"/>
      <c r="G179" s="314"/>
      <c r="H179" s="314"/>
      <c r="I179" s="314"/>
    </row>
    <row r="180" spans="1:10" ht="21" customHeight="1">
      <c r="A180" s="616" t="s">
        <v>432</v>
      </c>
      <c r="B180" s="616"/>
      <c r="C180" s="616"/>
      <c r="D180" s="616"/>
      <c r="E180" s="732" t="s">
        <v>432</v>
      </c>
      <c r="F180" s="732"/>
      <c r="G180" s="732"/>
      <c r="H180" s="732"/>
      <c r="I180" s="732"/>
      <c r="J180" s="76"/>
    </row>
    <row r="181" spans="1:10" ht="33" customHeight="1">
      <c r="A181" s="733" t="s">
        <v>433</v>
      </c>
      <c r="B181" s="733"/>
      <c r="C181" s="733"/>
      <c r="D181" s="733"/>
      <c r="E181" s="734" t="s">
        <v>434</v>
      </c>
      <c r="F181" s="734"/>
      <c r="G181" s="734"/>
      <c r="H181" s="734"/>
      <c r="I181" s="734"/>
      <c r="J181" s="76"/>
    </row>
    <row r="182" spans="1:10" ht="15.75">
      <c r="A182" s="316" t="s">
        <v>435</v>
      </c>
      <c r="B182" s="317"/>
      <c r="C182" s="317"/>
      <c r="D182" s="317"/>
      <c r="E182" s="317"/>
      <c r="F182" s="317"/>
      <c r="G182" s="317"/>
      <c r="H182" s="317"/>
      <c r="I182" s="318" t="s">
        <v>512</v>
      </c>
      <c r="J182" s="76"/>
    </row>
    <row r="183" spans="1:10" ht="15.75">
      <c r="A183" s="316"/>
      <c r="B183" s="317"/>
      <c r="C183" s="317"/>
      <c r="D183" s="317"/>
      <c r="E183" s="317"/>
      <c r="F183" s="317"/>
      <c r="G183" s="317"/>
      <c r="H183" s="317"/>
      <c r="I183" s="318"/>
      <c r="J183" s="76"/>
    </row>
    <row r="184" spans="1:10" ht="53.25" customHeight="1">
      <c r="A184" s="323" t="s">
        <v>491</v>
      </c>
      <c r="B184" s="727" t="s">
        <v>513</v>
      </c>
      <c r="C184" s="727"/>
      <c r="D184" s="727"/>
      <c r="E184" s="727"/>
      <c r="F184" s="727"/>
      <c r="G184" s="727"/>
      <c r="H184" s="727"/>
      <c r="I184" s="727"/>
    </row>
    <row r="185" spans="1:10" ht="15.75">
      <c r="A185" s="321"/>
      <c r="B185" s="320"/>
      <c r="C185" s="320"/>
      <c r="D185" s="320"/>
      <c r="E185" s="320"/>
      <c r="F185" s="320"/>
      <c r="G185" s="320"/>
      <c r="H185" s="320"/>
      <c r="I185" s="320"/>
    </row>
    <row r="186" spans="1:10" ht="21.95" customHeight="1">
      <c r="A186" s="320"/>
      <c r="B186" s="313"/>
      <c r="C186" s="327"/>
      <c r="D186" s="327"/>
      <c r="E186" s="327"/>
      <c r="F186" s="313"/>
      <c r="G186" s="327"/>
      <c r="H186" s="327"/>
      <c r="I186" s="327"/>
    </row>
    <row r="187" spans="1:10" ht="21.95" customHeight="1">
      <c r="A187" s="320"/>
      <c r="B187" s="328" t="s">
        <v>514</v>
      </c>
      <c r="C187" s="328"/>
      <c r="D187" s="328"/>
      <c r="E187" s="328"/>
      <c r="F187" s="328" t="s">
        <v>514</v>
      </c>
      <c r="G187" s="328"/>
      <c r="H187" s="328"/>
      <c r="I187" s="328"/>
    </row>
    <row r="188" spans="1:10" ht="35.25" customHeight="1">
      <c r="A188" s="320"/>
      <c r="B188" s="739" t="s">
        <v>433</v>
      </c>
      <c r="C188" s="739"/>
      <c r="D188" s="739"/>
      <c r="E188" s="739"/>
      <c r="F188" s="739" t="s">
        <v>434</v>
      </c>
      <c r="G188" s="739"/>
      <c r="H188" s="739"/>
      <c r="I188" s="739"/>
    </row>
    <row r="189" spans="1:10" ht="21.95" customHeight="1">
      <c r="A189" s="320"/>
      <c r="B189" s="329"/>
      <c r="C189" s="330"/>
      <c r="D189" s="330"/>
      <c r="E189" s="330"/>
      <c r="F189" s="331"/>
      <c r="G189" s="331"/>
      <c r="H189" s="331"/>
      <c r="I189" s="331"/>
    </row>
    <row r="190" spans="1:10" ht="21.95" customHeight="1">
      <c r="A190" s="320"/>
      <c r="B190" s="616" t="s">
        <v>515</v>
      </c>
      <c r="C190" s="616"/>
      <c r="D190" s="616"/>
      <c r="E190" s="616"/>
      <c r="F190" s="616" t="s">
        <v>515</v>
      </c>
      <c r="G190" s="616"/>
      <c r="H190" s="616"/>
      <c r="I190" s="616"/>
    </row>
    <row r="191" spans="1:10" ht="21.95" customHeight="1">
      <c r="A191" s="320"/>
      <c r="B191" s="313"/>
      <c r="C191" s="330"/>
      <c r="D191" s="330"/>
      <c r="E191" s="330"/>
      <c r="F191" s="313"/>
      <c r="G191" s="330"/>
      <c r="H191" s="330"/>
      <c r="I191" s="330"/>
    </row>
    <row r="192" spans="1:10" ht="21.95" customHeight="1">
      <c r="A192" s="320"/>
      <c r="B192" s="313"/>
      <c r="C192" s="330"/>
      <c r="D192" s="330"/>
      <c r="E192" s="330"/>
      <c r="F192" s="313"/>
      <c r="G192" s="330"/>
      <c r="H192" s="330"/>
      <c r="I192" s="330"/>
    </row>
    <row r="193" spans="1:9" ht="24.75" customHeight="1">
      <c r="A193" s="320"/>
      <c r="B193" s="317" t="s">
        <v>516</v>
      </c>
      <c r="C193" s="332"/>
      <c r="D193" s="317"/>
      <c r="E193" s="317"/>
      <c r="F193" s="740" t="str">
        <f>"Name : "&amp; 'Names of Bidder'!D32</f>
        <v xml:space="preserve">Name : </v>
      </c>
      <c r="G193" s="741"/>
      <c r="H193" s="741"/>
      <c r="I193" s="741"/>
    </row>
    <row r="194" spans="1:9" ht="21.95" customHeight="1">
      <c r="A194" s="320"/>
      <c r="B194" s="317" t="s">
        <v>5</v>
      </c>
      <c r="C194" s="332"/>
      <c r="D194" s="317"/>
      <c r="E194" s="317"/>
      <c r="F194" s="740" t="str">
        <f>"Designation : " &amp; 'Names of Bidder'!D33</f>
        <v xml:space="preserve">Designation : </v>
      </c>
      <c r="G194" s="741"/>
      <c r="H194" s="741"/>
      <c r="I194" s="741"/>
    </row>
    <row r="195" spans="1:9" ht="21.95" customHeight="1">
      <c r="A195" s="320"/>
      <c r="B195" s="328"/>
      <c r="C195" s="330"/>
      <c r="D195" s="330"/>
      <c r="E195" s="330"/>
      <c r="F195" s="328"/>
      <c r="G195" s="330"/>
      <c r="H195" s="330"/>
      <c r="I195" s="330"/>
    </row>
    <row r="196" spans="1:9" ht="21.95" customHeight="1">
      <c r="A196" s="320"/>
      <c r="B196" s="616" t="s">
        <v>517</v>
      </c>
      <c r="C196" s="616"/>
      <c r="D196" s="616"/>
      <c r="E196" s="616"/>
      <c r="F196" s="616" t="s">
        <v>517</v>
      </c>
      <c r="G196" s="616"/>
      <c r="H196" s="616"/>
      <c r="I196" s="616"/>
    </row>
    <row r="197" spans="1:9" ht="21.95" customHeight="1">
      <c r="A197" s="320"/>
      <c r="B197" s="317" t="s">
        <v>516</v>
      </c>
      <c r="C197" s="317"/>
      <c r="D197" s="317"/>
      <c r="E197" s="317"/>
      <c r="F197" s="317" t="s">
        <v>516</v>
      </c>
      <c r="G197" s="328"/>
      <c r="H197" s="328"/>
      <c r="I197" s="328"/>
    </row>
    <row r="198" spans="1:9" ht="21.95" customHeight="1">
      <c r="A198" s="320"/>
      <c r="B198" s="317" t="s">
        <v>5</v>
      </c>
      <c r="C198" s="317"/>
      <c r="D198" s="317"/>
      <c r="E198" s="317"/>
      <c r="F198" s="317" t="s">
        <v>5</v>
      </c>
      <c r="G198" s="320"/>
      <c r="H198" s="320"/>
      <c r="I198" s="320"/>
    </row>
    <row r="199" spans="1:9" ht="21.95" customHeight="1">
      <c r="A199" s="320"/>
      <c r="B199" s="320"/>
      <c r="C199" s="320"/>
      <c r="D199" s="320"/>
      <c r="E199" s="320"/>
      <c r="F199" s="320"/>
      <c r="G199" s="320"/>
      <c r="H199" s="320"/>
      <c r="I199" s="320"/>
    </row>
    <row r="200" spans="1:9" ht="21.95" customHeight="1">
      <c r="A200" s="320"/>
      <c r="B200" s="616" t="s">
        <v>517</v>
      </c>
      <c r="C200" s="616"/>
      <c r="D200" s="616"/>
      <c r="E200" s="616"/>
      <c r="F200" s="616" t="s">
        <v>517</v>
      </c>
      <c r="G200" s="616"/>
      <c r="H200" s="616"/>
      <c r="I200" s="616"/>
    </row>
    <row r="201" spans="1:9" ht="21.95" customHeight="1">
      <c r="A201" s="320"/>
      <c r="B201" s="317" t="s">
        <v>516</v>
      </c>
      <c r="C201" s="317"/>
      <c r="D201" s="317"/>
      <c r="E201" s="317"/>
      <c r="F201" s="317" t="s">
        <v>516</v>
      </c>
      <c r="G201" s="328"/>
      <c r="H201" s="328"/>
      <c r="I201" s="328"/>
    </row>
    <row r="202" spans="1:9" ht="21.95" customHeight="1">
      <c r="A202" s="320"/>
      <c r="B202" s="317" t="s">
        <v>5</v>
      </c>
      <c r="C202" s="317"/>
      <c r="D202" s="317"/>
      <c r="E202" s="317"/>
      <c r="F202" s="317" t="s">
        <v>5</v>
      </c>
      <c r="G202" s="320"/>
      <c r="H202" s="320"/>
      <c r="I202" s="320"/>
    </row>
    <row r="203" spans="1:9" ht="21.95" customHeight="1">
      <c r="A203" s="320"/>
      <c r="B203" s="317"/>
      <c r="C203" s="317"/>
      <c r="D203" s="317"/>
      <c r="E203" s="317"/>
      <c r="F203" s="317"/>
      <c r="G203" s="320"/>
      <c r="H203" s="320"/>
      <c r="I203" s="320"/>
    </row>
    <row r="204" spans="1:9" ht="21.95" customHeight="1">
      <c r="A204" s="320"/>
      <c r="B204" s="317"/>
      <c r="C204" s="317"/>
      <c r="D204" s="317"/>
      <c r="E204" s="317"/>
      <c r="F204" s="317"/>
      <c r="G204" s="320"/>
      <c r="H204" s="320"/>
      <c r="I204" s="320"/>
    </row>
    <row r="205" spans="1:9" ht="21.95" customHeight="1">
      <c r="A205" s="320"/>
      <c r="B205" s="317"/>
      <c r="C205" s="317"/>
      <c r="D205" s="317"/>
      <c r="E205" s="317"/>
      <c r="F205" s="317"/>
      <c r="G205" s="320"/>
      <c r="H205" s="320"/>
      <c r="I205" s="320"/>
    </row>
    <row r="206" spans="1:9" ht="21.95" customHeight="1">
      <c r="A206" s="320"/>
      <c r="B206" s="317"/>
      <c r="C206" s="317"/>
      <c r="D206" s="317"/>
      <c r="E206" s="317"/>
      <c r="F206" s="317"/>
      <c r="G206" s="320"/>
      <c r="H206" s="320"/>
      <c r="I206" s="320"/>
    </row>
    <row r="207" spans="1:9" ht="21.95" customHeight="1">
      <c r="A207" s="320"/>
      <c r="B207" s="317"/>
      <c r="C207" s="317"/>
      <c r="D207" s="317"/>
      <c r="E207" s="317"/>
      <c r="F207" s="317"/>
      <c r="G207" s="320"/>
      <c r="H207" s="320"/>
      <c r="I207" s="320"/>
    </row>
    <row r="208" spans="1:9" ht="21.95" customHeight="1">
      <c r="A208" s="320"/>
      <c r="B208" s="317"/>
      <c r="C208" s="317"/>
      <c r="D208" s="317"/>
      <c r="E208" s="317"/>
      <c r="F208" s="317"/>
      <c r="G208" s="320"/>
      <c r="H208" s="320"/>
      <c r="I208" s="320"/>
    </row>
    <row r="209" spans="1:9" ht="21.95" customHeight="1">
      <c r="A209" s="320"/>
      <c r="B209" s="317"/>
      <c r="C209" s="317"/>
      <c r="D209" s="317"/>
      <c r="E209" s="317"/>
      <c r="F209" s="317"/>
      <c r="G209" s="320"/>
      <c r="H209" s="320"/>
      <c r="I209" s="320"/>
    </row>
    <row r="210" spans="1:9" ht="21.95" customHeight="1">
      <c r="A210" s="320"/>
      <c r="B210" s="317"/>
      <c r="C210" s="317"/>
      <c r="D210" s="317"/>
      <c r="E210" s="317"/>
      <c r="F210" s="317"/>
      <c r="G210" s="320"/>
      <c r="H210" s="320"/>
      <c r="I210" s="320"/>
    </row>
    <row r="211" spans="1:9" ht="21.95" customHeight="1">
      <c r="A211" s="320"/>
      <c r="B211" s="317"/>
      <c r="C211" s="317"/>
      <c r="D211" s="317"/>
      <c r="E211" s="317"/>
      <c r="F211" s="317"/>
      <c r="G211" s="320"/>
      <c r="H211" s="320"/>
      <c r="I211" s="320"/>
    </row>
    <row r="212" spans="1:9" ht="21.95" customHeight="1">
      <c r="A212" s="320"/>
      <c r="B212" s="317"/>
      <c r="C212" s="317"/>
      <c r="D212" s="317"/>
      <c r="E212" s="317"/>
      <c r="F212" s="317"/>
      <c r="G212" s="320"/>
      <c r="H212" s="320"/>
      <c r="I212" s="320"/>
    </row>
    <row r="213" spans="1:9" ht="21.95" customHeight="1">
      <c r="A213" s="320"/>
      <c r="B213" s="317"/>
      <c r="C213" s="317"/>
      <c r="D213" s="317"/>
      <c r="E213" s="317"/>
      <c r="F213" s="317"/>
      <c r="G213" s="320"/>
      <c r="H213" s="320"/>
      <c r="I213" s="320"/>
    </row>
    <row r="214" spans="1:9" ht="21.95" customHeight="1">
      <c r="A214" s="320"/>
      <c r="B214" s="317"/>
      <c r="C214" s="317"/>
      <c r="D214" s="317"/>
      <c r="E214" s="317"/>
      <c r="F214" s="317"/>
      <c r="G214" s="320"/>
      <c r="H214" s="320"/>
      <c r="I214" s="320"/>
    </row>
    <row r="215" spans="1:9" ht="15.75" customHeight="1">
      <c r="A215" s="320"/>
      <c r="B215" s="317"/>
      <c r="C215" s="317"/>
      <c r="D215" s="317"/>
      <c r="E215" s="317"/>
      <c r="F215" s="317"/>
      <c r="G215" s="320"/>
      <c r="H215" s="320"/>
      <c r="I215" s="320"/>
    </row>
    <row r="216" spans="1:9" ht="15.75">
      <c r="A216" s="333"/>
      <c r="B216" s="333"/>
      <c r="C216" s="333"/>
      <c r="D216" s="333"/>
      <c r="E216" s="333"/>
      <c r="F216" s="333"/>
      <c r="G216" s="333"/>
      <c r="H216" s="333"/>
      <c r="I216" s="333"/>
    </row>
    <row r="217" spans="1:9" ht="15.75">
      <c r="A217" s="316" t="s">
        <v>435</v>
      </c>
      <c r="B217" s="317"/>
      <c r="C217" s="317"/>
      <c r="D217" s="317"/>
      <c r="E217" s="317"/>
      <c r="F217" s="317"/>
      <c r="G217" s="317"/>
      <c r="H217" s="317"/>
      <c r="I217" s="318" t="s">
        <v>518</v>
      </c>
    </row>
    <row r="218" spans="1:9" ht="15.75">
      <c r="A218" s="320"/>
      <c r="B218" s="320"/>
      <c r="C218" s="320"/>
      <c r="D218" s="320"/>
      <c r="E218" s="320"/>
      <c r="F218" s="320"/>
      <c r="G218" s="320"/>
      <c r="H218" s="320"/>
      <c r="I218" s="320"/>
    </row>
    <row r="219" spans="1:9" ht="15.75">
      <c r="A219" s="320"/>
      <c r="B219" s="320"/>
      <c r="C219" s="320"/>
      <c r="D219" s="320"/>
      <c r="E219" s="320"/>
      <c r="F219" s="320"/>
      <c r="G219" s="320"/>
      <c r="H219" s="320"/>
      <c r="I219" s="320"/>
    </row>
    <row r="220" spans="1:9" ht="15.75">
      <c r="A220" s="320"/>
      <c r="B220" s="320"/>
      <c r="C220" s="320"/>
      <c r="D220" s="320"/>
      <c r="E220" s="320"/>
      <c r="F220" s="320"/>
      <c r="G220" s="320"/>
      <c r="H220" s="320"/>
      <c r="I220" s="320"/>
    </row>
    <row r="221" spans="1:9" ht="15.75">
      <c r="A221" s="320"/>
      <c r="B221" s="320"/>
      <c r="C221" s="320"/>
      <c r="D221" s="320"/>
      <c r="E221" s="320"/>
      <c r="F221" s="320"/>
      <c r="G221" s="320"/>
      <c r="H221" s="320"/>
      <c r="I221" s="320"/>
    </row>
    <row r="222" spans="1:9" ht="15.75">
      <c r="A222" s="320"/>
      <c r="B222" s="320"/>
      <c r="C222" s="320"/>
      <c r="D222" s="320"/>
      <c r="E222" s="320"/>
      <c r="F222" s="320"/>
      <c r="G222" s="320"/>
      <c r="H222" s="320"/>
      <c r="I222" s="320"/>
    </row>
    <row r="223" spans="1:9" ht="15.75">
      <c r="A223" s="320"/>
      <c r="B223" s="320"/>
      <c r="C223" s="320"/>
      <c r="D223" s="320"/>
      <c r="E223" s="320"/>
      <c r="F223" s="320"/>
      <c r="G223" s="320"/>
      <c r="H223" s="320"/>
      <c r="I223" s="320"/>
    </row>
    <row r="224" spans="1:9" ht="15.75">
      <c r="A224" s="320"/>
      <c r="B224" s="320"/>
      <c r="C224" s="320"/>
      <c r="D224" s="320"/>
      <c r="E224" s="320"/>
      <c r="F224" s="320"/>
      <c r="G224" s="320"/>
      <c r="H224" s="320"/>
      <c r="I224" s="320"/>
    </row>
    <row r="225" spans="1:9" ht="15.75">
      <c r="A225" s="320"/>
      <c r="B225" s="320"/>
      <c r="C225" s="320"/>
      <c r="D225" s="320"/>
      <c r="E225" s="320"/>
      <c r="F225" s="320"/>
      <c r="G225" s="320"/>
      <c r="H225" s="320"/>
      <c r="I225" s="320"/>
    </row>
    <row r="226" spans="1:9" ht="15.75">
      <c r="A226" s="320"/>
      <c r="B226" s="320"/>
      <c r="C226" s="320"/>
      <c r="D226" s="320"/>
      <c r="E226" s="320"/>
      <c r="F226" s="320"/>
      <c r="G226" s="320"/>
      <c r="H226" s="320"/>
      <c r="I226" s="320"/>
    </row>
    <row r="227" spans="1:9" ht="15.75">
      <c r="A227" s="320"/>
      <c r="B227" s="320"/>
      <c r="C227" s="320"/>
      <c r="D227" s="320"/>
      <c r="E227" s="320"/>
      <c r="F227" s="320"/>
      <c r="G227" s="320"/>
      <c r="H227" s="320"/>
      <c r="I227" s="320"/>
    </row>
    <row r="228" spans="1:9" ht="15.75">
      <c r="A228" s="320"/>
      <c r="B228" s="320"/>
      <c r="C228" s="320"/>
      <c r="D228" s="320"/>
      <c r="E228" s="320"/>
      <c r="F228" s="320"/>
      <c r="G228" s="320"/>
      <c r="H228" s="320"/>
      <c r="I228" s="320"/>
    </row>
    <row r="229" spans="1:9" ht="15.75">
      <c r="A229" s="320"/>
      <c r="B229" s="320"/>
      <c r="C229" s="320"/>
      <c r="D229" s="320"/>
      <c r="E229" s="320"/>
      <c r="F229" s="320"/>
      <c r="G229" s="320"/>
      <c r="H229" s="320"/>
      <c r="I229" s="320"/>
    </row>
    <row r="230" spans="1:9" ht="15.75">
      <c r="A230" s="320"/>
      <c r="B230" s="320"/>
      <c r="C230" s="320"/>
      <c r="D230" s="320"/>
      <c r="E230" s="320"/>
      <c r="F230" s="320"/>
      <c r="G230" s="320"/>
      <c r="H230" s="320"/>
      <c r="I230" s="320"/>
    </row>
  </sheetData>
  <sheetProtection password="EE0B" sheet="1" objects="1" scenarios="1" selectLockedCells="1"/>
  <customSheetViews>
    <customSheetView guid="{A506B351-DE43-4CCA-818F-D2B51F2607AA}" showPageBreaks="1" showGridLines="0" printArea="1" view="pageBreakPreview" topLeftCell="A37">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
      <headerFooter alignWithMargins="0">
        <oddFooter>&amp;C&amp;A</oddFooter>
      </headerFooter>
    </customSheetView>
    <customSheetView guid="{1F125E51-1799-42D0-B41E-DC039BB17D59}" showPageBreaks="1" showGridLines="0" printArea="1" view="pageBreakPreview">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
      <headerFooter alignWithMargins="0">
        <oddFooter>&amp;C&amp;A</oddFooter>
      </headerFooter>
    </customSheetView>
    <customSheetView guid="{14C32814-5A59-4863-9FB1-822FBB75D7D1}" showPageBreaks="1" showGridLines="0" printArea="1" view="pageBreakPreview" topLeftCell="A16">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AA750348-930C-43DE-ADD0-8D60980F5013}"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CFBF18EC-8277-4311-991B-395AF21BB33B}"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82C64B11-1F50-45B5-B7BB-9F1DC733C833}"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82E8A0F5-0020-4355-95CF-28601763A783}" showPageBreaks="1" printArea="1" view="pageBreakPreview" topLeftCell="A163">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4C1C443-3199-4288-884A-D16AF7B2CD69}"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CB7CD015-9A92-451A-BEF4-2BC98E3768DD}" showPageBreaks="1" printArea="1" view="pageBreakPreview" topLeftCell="A61">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0D490C87-B003-4943-9825-ACE0B8E7CC06}" showPageBreaks="1" printArea="1" view="pageBreakPreview" topLeftCell="A46">
      <selection activeCell="B75" sqref="B75:C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7A88FC7A-7690-48AB-B789-172043AFADC8}" showPageBreaks="1" printArea="1" view="pageBreakPreview" topLeftCell="A172">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E2D7167-D6B7-4690-9A83-BF768C4223A4}" showPageBreaks="1" showGridLines="0" printArea="1" view="pageBreakPreview" topLeftCell="A67">
      <selection activeCell="B75" sqref="B75:I75"/>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A36312D6-6542-430C-9B41-AC312BBA51FD}" showPageBreaks="1" showGridLines="0" printArea="1" view="pageBreakPreview" topLeftCell="A40">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70BF6F06-85BA-4CCF-BC67-75A4B6D4F833}" showPageBreaks="1" showGridLines="0" printArea="1" view="pageBreakPreview" topLeftCell="A37">
      <selection activeCell="C79" sqref="C79:I79"/>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s>
  <mergeCells count="118">
    <mergeCell ref="B196:E196"/>
    <mergeCell ref="F196:I196"/>
    <mergeCell ref="B200:E200"/>
    <mergeCell ref="F200:I200"/>
    <mergeCell ref="A181:D181"/>
    <mergeCell ref="E181:I181"/>
    <mergeCell ref="B184:I184"/>
    <mergeCell ref="B188:E188"/>
    <mergeCell ref="F188:I188"/>
    <mergeCell ref="B190:E190"/>
    <mergeCell ref="F193:I193"/>
    <mergeCell ref="F194:I194"/>
    <mergeCell ref="B167:I167"/>
    <mergeCell ref="B169:I169"/>
    <mergeCell ref="F190:I190"/>
    <mergeCell ref="B171:I171"/>
    <mergeCell ref="B173:I173"/>
    <mergeCell ref="B175:I175"/>
    <mergeCell ref="B177:I177"/>
    <mergeCell ref="A180:D180"/>
    <mergeCell ref="E180:I180"/>
    <mergeCell ref="A154:D154"/>
    <mergeCell ref="E154:I154"/>
    <mergeCell ref="B145:I145"/>
    <mergeCell ref="B149:I149"/>
    <mergeCell ref="B157:I157"/>
    <mergeCell ref="B159:I159"/>
    <mergeCell ref="A161:I161"/>
    <mergeCell ref="A163:I163"/>
    <mergeCell ref="A165:I165"/>
    <mergeCell ref="B141:I141"/>
    <mergeCell ref="B142:I142"/>
    <mergeCell ref="B143:I143"/>
    <mergeCell ref="B144:I144"/>
    <mergeCell ref="B146:I146"/>
    <mergeCell ref="B147:I147"/>
    <mergeCell ref="B148:I148"/>
    <mergeCell ref="B150:I150"/>
    <mergeCell ref="A153:D153"/>
    <mergeCell ref="E153:I153"/>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36:I36"/>
    <mergeCell ref="A37:I37"/>
    <mergeCell ref="A38:I38"/>
    <mergeCell ref="A39:I39"/>
    <mergeCell ref="A56:I56"/>
    <mergeCell ref="B58:I58"/>
    <mergeCell ref="C60:I60"/>
    <mergeCell ref="C62:I62"/>
    <mergeCell ref="C64:I64"/>
    <mergeCell ref="A1:I1"/>
    <mergeCell ref="B2:I2"/>
    <mergeCell ref="B3:I3"/>
    <mergeCell ref="B4:I4"/>
    <mergeCell ref="B5:I5"/>
    <mergeCell ref="B6:I6"/>
    <mergeCell ref="A50:I50"/>
    <mergeCell ref="A52:I52"/>
    <mergeCell ref="A54:I54"/>
    <mergeCell ref="A40:I40"/>
    <mergeCell ref="A41:I41"/>
    <mergeCell ref="A42:I42"/>
    <mergeCell ref="A43:I43"/>
    <mergeCell ref="A44:I44"/>
    <mergeCell ref="A45:I45"/>
    <mergeCell ref="A47:D47"/>
    <mergeCell ref="E47:I47"/>
    <mergeCell ref="A48:D48"/>
    <mergeCell ref="E48:I48"/>
    <mergeCell ref="A31:I31"/>
    <mergeCell ref="A32:I32"/>
    <mergeCell ref="A33:I33"/>
    <mergeCell ref="A34:I34"/>
    <mergeCell ref="A35:I35"/>
  </mergeCells>
  <printOptions horizontalCentered="1"/>
  <pageMargins left="0.75" right="0.75" top="0.68" bottom="0.19" header="0.5" footer="0.15"/>
  <pageSetup paperSize="9" scale="98" orientation="portrait" r:id="rId21"/>
  <headerFooter alignWithMargins="0">
    <oddFooter>&amp;C&amp;A</oddFooter>
  </headerFooter>
  <rowBreaks count="5" manualBreakCount="5">
    <brk id="49" max="8" man="1"/>
    <brk id="92" max="8" man="1"/>
    <brk id="115" max="8" man="1"/>
    <brk id="138" max="8" man="1"/>
    <brk id="156" max="8" man="1"/>
  </rowBreaks>
  <drawing r:id="rId2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sheetPr>
  <dimension ref="A1:AE117"/>
  <sheetViews>
    <sheetView showGridLines="0" view="pageBreakPreview" topLeftCell="A25" zoomScaleNormal="100" zoomScaleSheetLayoutView="100" workbookViewId="0">
      <selection activeCell="E19" sqref="E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43" customWidth="1"/>
    <col min="6" max="6" width="0" style="268" hidden="1" customWidth="1"/>
    <col min="7" max="7" width="9.140625" style="268"/>
    <col min="8" max="8" width="0" style="268" hidden="1" customWidth="1"/>
    <col min="9" max="31" width="9.140625" style="268"/>
    <col min="32" max="16384" width="9.140625" style="27"/>
  </cols>
  <sheetData>
    <row r="1" spans="1:31">
      <c r="A1" s="23" t="str">
        <f>'Attach 3(JV)'!A1</f>
        <v xml:space="preserve">Specification No. :CC-CS/912-NR1/TW-3957/3/G3 </v>
      </c>
      <c r="B1" s="24"/>
      <c r="C1" s="24"/>
      <c r="D1" s="24"/>
      <c r="E1" s="25" t="str">
        <f>"Attachment-15 "</f>
        <v xml:space="preserve">Attachment-15 </v>
      </c>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row>
    <row r="2" spans="1:31" ht="12" customHeight="1"/>
    <row r="3" spans="1:31" ht="77.25" customHeight="1">
      <c r="A3" s="609" t="str">
        <f>Basic!B1</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67"/>
      <c r="G3" s="267"/>
      <c r="H3" s="267"/>
      <c r="I3" s="267"/>
      <c r="J3" s="267"/>
      <c r="K3" s="267"/>
      <c r="L3" s="267"/>
      <c r="M3" s="267"/>
      <c r="N3" s="267"/>
      <c r="O3" s="267"/>
      <c r="P3" s="267"/>
      <c r="Q3" s="267"/>
      <c r="R3" s="267"/>
      <c r="S3" s="267"/>
      <c r="T3" s="267"/>
      <c r="U3" s="267"/>
      <c r="V3" s="267"/>
      <c r="W3" s="267"/>
      <c r="X3" s="267"/>
      <c r="Y3" s="267"/>
      <c r="Z3" s="267"/>
      <c r="AA3" s="267"/>
      <c r="AB3" s="267"/>
      <c r="AC3" s="267"/>
      <c r="AD3" s="267"/>
      <c r="AE3" s="267"/>
    </row>
    <row r="4" spans="1:31" ht="15.75" customHeight="1">
      <c r="A4" s="30"/>
      <c r="F4" s="267"/>
      <c r="G4" s="267"/>
      <c r="H4" s="267"/>
      <c r="I4" s="267"/>
      <c r="J4" s="267"/>
      <c r="K4" s="267"/>
      <c r="L4" s="267"/>
      <c r="M4" s="267"/>
      <c r="N4" s="267"/>
      <c r="O4" s="267"/>
      <c r="P4" s="267"/>
      <c r="Q4" s="267"/>
      <c r="R4" s="267"/>
      <c r="S4" s="267"/>
      <c r="T4" s="267"/>
      <c r="U4" s="267"/>
      <c r="V4" s="267"/>
      <c r="W4" s="267"/>
      <c r="X4" s="267"/>
      <c r="Y4" s="267"/>
      <c r="Z4" s="267"/>
      <c r="AA4" s="267"/>
      <c r="AB4" s="267"/>
      <c r="AC4" s="267"/>
      <c r="AD4" s="267"/>
      <c r="AE4" s="267"/>
    </row>
    <row r="5" spans="1:31" ht="55.5" customHeight="1">
      <c r="A5" s="776" t="s">
        <v>612</v>
      </c>
      <c r="B5" s="776"/>
      <c r="C5" s="776"/>
      <c r="D5" s="776"/>
      <c r="E5" s="776"/>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row>
    <row r="6" spans="1:31" ht="15" customHeight="1">
      <c r="A6" s="34"/>
      <c r="F6" s="267"/>
      <c r="G6" s="267"/>
      <c r="H6" s="267"/>
      <c r="I6" s="267"/>
      <c r="J6" s="267"/>
      <c r="K6" s="267"/>
      <c r="L6" s="267"/>
      <c r="M6" s="267"/>
      <c r="N6" s="267"/>
      <c r="O6" s="267"/>
      <c r="P6" s="267"/>
      <c r="Q6" s="267"/>
      <c r="R6" s="267"/>
      <c r="S6" s="267"/>
      <c r="T6" s="267"/>
      <c r="U6" s="267"/>
      <c r="V6" s="267"/>
      <c r="W6" s="267"/>
      <c r="X6" s="267"/>
      <c r="Y6" s="267"/>
      <c r="Z6" s="267"/>
      <c r="AA6" s="267"/>
      <c r="AB6" s="267"/>
      <c r="AC6" s="267"/>
      <c r="AD6" s="267"/>
      <c r="AE6" s="267"/>
    </row>
    <row r="7" spans="1:31" ht="20.100000000000001" customHeight="1">
      <c r="A7" s="35"/>
      <c r="E7" s="15" t="str">
        <f>'Attach 3(JV)'!E7</f>
        <v>To:</v>
      </c>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row>
    <row r="8" spans="1:31" ht="36" customHeight="1">
      <c r="A8" s="608" t="str">
        <f>'Attach 3(JV)'!A7</f>
        <v>Bidder’s Name and Address (Lead Partner) :</v>
      </c>
      <c r="B8" s="608"/>
      <c r="C8" s="608"/>
      <c r="D8" s="608"/>
      <c r="E8" s="85" t="str">
        <f>'Attach 3(JV)'!E8</f>
        <v>Contract Services</v>
      </c>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row>
    <row r="9" spans="1:31" ht="20.100000000000001" customHeight="1">
      <c r="A9" s="13" t="s">
        <v>367</v>
      </c>
      <c r="B9" s="777" t="str">
        <f>'Attach 3(JV)'!B9:D9</f>
        <v/>
      </c>
      <c r="C9" s="777"/>
      <c r="D9" s="777"/>
      <c r="E9" s="85" t="str">
        <f>'Attach 3(JV)'!E9</f>
        <v>Power Grid Corporation of India Ltd.,</v>
      </c>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row>
    <row r="10" spans="1:31" ht="20.100000000000001" customHeight="1">
      <c r="A10" s="13" t="s">
        <v>369</v>
      </c>
      <c r="B10" s="615" t="str">
        <f>'Attach 3(JV)'!B10:D10</f>
        <v/>
      </c>
      <c r="C10" s="615"/>
      <c r="D10" s="615"/>
      <c r="E10" s="85" t="str">
        <f>'Attach 3(JV)'!E10</f>
        <v>"Saudamini", Plot No. 2, Sector 29</v>
      </c>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row>
    <row r="11" spans="1:31" ht="17.25" customHeight="1">
      <c r="B11" s="615" t="str">
        <f>'Attach 3(JV)'!B11:D11</f>
        <v/>
      </c>
      <c r="C11" s="615"/>
      <c r="D11" s="615"/>
      <c r="E11" s="85" t="str">
        <f>'Attach 3(JV)'!E11</f>
        <v>Gurgaon (Haryana) - 122001</v>
      </c>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row>
    <row r="12" spans="1:31" ht="17.25" customHeight="1">
      <c r="A12" s="34"/>
      <c r="B12" s="615" t="str">
        <f>'Attach 3(JV)'!B12</f>
        <v/>
      </c>
      <c r="C12" s="615"/>
      <c r="D12" s="615"/>
      <c r="E12" s="85"/>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row>
    <row r="13" spans="1:31" ht="13.5" customHeight="1">
      <c r="A13" s="34"/>
      <c r="B13" s="615"/>
      <c r="C13" s="615"/>
      <c r="D13" s="615"/>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row>
    <row r="14" spans="1:31" ht="17.25" customHeight="1">
      <c r="A14" s="31" t="s">
        <v>361</v>
      </c>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row>
    <row r="15" spans="1:31" ht="8.25" hidden="1" customHeight="1">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row>
    <row r="16" spans="1:31" ht="56.25" customHeight="1">
      <c r="A16" s="269" t="s">
        <v>416</v>
      </c>
      <c r="B16" s="778" t="s">
        <v>417</v>
      </c>
      <c r="C16" s="778"/>
      <c r="D16" s="778"/>
      <c r="E16" s="778"/>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row>
    <row r="17" spans="1:31" ht="16.5" customHeight="1">
      <c r="A17" s="270"/>
      <c r="B17" s="779" t="s">
        <v>530</v>
      </c>
      <c r="C17" s="779"/>
      <c r="D17" s="779"/>
      <c r="E17" s="779"/>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row>
    <row r="18" spans="1:31" ht="6.75" customHeight="1">
      <c r="A18" s="270"/>
      <c r="B18" s="271"/>
      <c r="C18" s="271"/>
      <c r="D18" s="271"/>
      <c r="E18" s="271"/>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row>
    <row r="19" spans="1:31" ht="18" customHeight="1">
      <c r="B19" s="370" t="s">
        <v>418</v>
      </c>
      <c r="C19" s="371"/>
      <c r="D19" s="372"/>
      <c r="E19" s="169"/>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row>
    <row r="20" spans="1:31" ht="18" customHeight="1">
      <c r="A20" s="373"/>
      <c r="B20" s="370" t="s">
        <v>419</v>
      </c>
      <c r="C20" s="371"/>
      <c r="D20" s="372"/>
      <c r="E20" s="169"/>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row>
    <row r="21" spans="1:31" ht="39.75" customHeight="1">
      <c r="B21" s="766"/>
      <c r="C21" s="766"/>
      <c r="D21" s="766"/>
      <c r="E21" s="766"/>
      <c r="F21" s="267"/>
      <c r="G21" s="267"/>
      <c r="H21" s="267"/>
      <c r="I21" s="267"/>
      <c r="J21" s="267"/>
      <c r="K21" s="267"/>
      <c r="L21" s="267"/>
      <c r="M21" s="267"/>
      <c r="N21" s="267"/>
      <c r="O21" s="267"/>
      <c r="P21" s="267"/>
      <c r="Q21" s="267"/>
      <c r="R21" s="267"/>
      <c r="S21" s="267"/>
      <c r="T21" s="267"/>
      <c r="U21" s="267"/>
      <c r="V21" s="267"/>
      <c r="W21" s="267"/>
      <c r="X21" s="267"/>
      <c r="Y21" s="267"/>
      <c r="Z21" s="267"/>
      <c r="AA21" s="267"/>
      <c r="AB21" s="267"/>
      <c r="AC21" s="267"/>
      <c r="AD21" s="267"/>
      <c r="AE21" s="267"/>
    </row>
    <row r="22" spans="1:31" ht="35.25" customHeight="1">
      <c r="A22" s="269" t="s">
        <v>420</v>
      </c>
      <c r="B22" s="778" t="s">
        <v>140</v>
      </c>
      <c r="C22" s="778"/>
      <c r="D22" s="778"/>
      <c r="E22" s="778"/>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row>
    <row r="23" spans="1:31" ht="36" customHeight="1">
      <c r="A23" s="246" t="s">
        <v>163</v>
      </c>
      <c r="B23" s="760" t="s">
        <v>141</v>
      </c>
      <c r="C23" s="760"/>
      <c r="D23" s="760"/>
      <c r="E23" s="225" t="str">
        <f>B9</f>
        <v/>
      </c>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row>
    <row r="24" spans="1:31" ht="18.95" customHeight="1">
      <c r="A24" s="247" t="s">
        <v>164</v>
      </c>
      <c r="B24" s="749" t="s">
        <v>142</v>
      </c>
      <c r="C24" s="749"/>
      <c r="D24" s="749"/>
      <c r="E24" s="158"/>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row>
    <row r="25" spans="1:31" ht="18.95" customHeight="1">
      <c r="A25" s="248"/>
      <c r="B25" s="749" t="s">
        <v>143</v>
      </c>
      <c r="C25" s="749"/>
      <c r="D25" s="749"/>
      <c r="E25" s="241"/>
      <c r="F25" s="267"/>
      <c r="G25" s="267"/>
      <c r="H25" s="267"/>
      <c r="I25" s="267"/>
      <c r="J25" s="267"/>
      <c r="K25" s="267"/>
      <c r="L25" s="267"/>
      <c r="M25" s="267"/>
      <c r="N25" s="267"/>
      <c r="O25" s="267"/>
      <c r="P25" s="267"/>
      <c r="Q25" s="267"/>
      <c r="R25" s="267"/>
      <c r="S25" s="267"/>
      <c r="T25" s="267"/>
      <c r="U25" s="267"/>
      <c r="V25" s="267"/>
      <c r="W25" s="267"/>
      <c r="X25" s="267"/>
      <c r="Y25" s="267"/>
      <c r="Z25" s="267"/>
      <c r="AA25" s="267"/>
      <c r="AB25" s="267"/>
      <c r="AC25" s="267"/>
      <c r="AD25" s="267"/>
      <c r="AE25" s="267"/>
    </row>
    <row r="26" spans="1:31" ht="18.95" customHeight="1">
      <c r="A26" s="248"/>
      <c r="B26" s="749"/>
      <c r="C26" s="749"/>
      <c r="D26" s="749"/>
      <c r="E26" s="241"/>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row>
    <row r="27" spans="1:31" ht="18.95" customHeight="1">
      <c r="A27" s="248"/>
      <c r="B27" s="749"/>
      <c r="C27" s="749"/>
      <c r="D27" s="749"/>
      <c r="E27" s="241"/>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row>
    <row r="28" spans="1:31" ht="18.95" customHeight="1">
      <c r="A28" s="248"/>
      <c r="B28" s="749" t="s">
        <v>144</v>
      </c>
      <c r="C28" s="749"/>
      <c r="D28" s="749"/>
      <c r="E28" s="241"/>
      <c r="F28" s="267"/>
      <c r="G28" s="267"/>
      <c r="H28" s="267"/>
      <c r="I28" s="267"/>
      <c r="J28" s="267"/>
      <c r="K28" s="267"/>
      <c r="L28" s="267"/>
      <c r="M28" s="267"/>
      <c r="N28" s="267"/>
      <c r="O28" s="267"/>
      <c r="P28" s="267"/>
      <c r="Q28" s="267"/>
      <c r="R28" s="267"/>
      <c r="S28" s="267"/>
      <c r="T28" s="267"/>
      <c r="U28" s="267"/>
      <c r="V28" s="267"/>
      <c r="W28" s="267"/>
      <c r="X28" s="267"/>
      <c r="Y28" s="267"/>
      <c r="Z28" s="267"/>
      <c r="AA28" s="267"/>
      <c r="AB28" s="267"/>
      <c r="AC28" s="267"/>
      <c r="AD28" s="267"/>
      <c r="AE28" s="267"/>
    </row>
    <row r="29" spans="1:31" ht="18.95" customHeight="1">
      <c r="A29" s="248"/>
      <c r="B29" s="749"/>
      <c r="C29" s="749"/>
      <c r="D29" s="749"/>
      <c r="E29" s="344"/>
      <c r="F29" s="267"/>
      <c r="G29" s="267"/>
      <c r="H29" s="267"/>
      <c r="I29" s="267"/>
      <c r="J29" s="267"/>
      <c r="K29" s="267"/>
      <c r="L29" s="267"/>
      <c r="M29" s="267"/>
      <c r="N29" s="267"/>
      <c r="O29" s="267"/>
      <c r="P29" s="267"/>
      <c r="Q29" s="267"/>
      <c r="R29" s="267"/>
      <c r="S29" s="267"/>
      <c r="T29" s="267"/>
      <c r="U29" s="267"/>
      <c r="V29" s="267"/>
      <c r="W29" s="267"/>
      <c r="X29" s="267"/>
      <c r="Y29" s="267"/>
      <c r="Z29" s="267"/>
      <c r="AA29" s="267"/>
      <c r="AB29" s="267"/>
      <c r="AC29" s="267"/>
      <c r="AD29" s="267"/>
      <c r="AE29" s="267"/>
    </row>
    <row r="30" spans="1:31" ht="18.95" customHeight="1">
      <c r="A30" s="248"/>
      <c r="B30" s="749"/>
      <c r="C30" s="749"/>
      <c r="D30" s="749"/>
      <c r="E30" s="344"/>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row>
    <row r="31" spans="1:31" ht="18.95" customHeight="1">
      <c r="A31" s="248"/>
      <c r="B31" s="749" t="s">
        <v>145</v>
      </c>
      <c r="C31" s="749"/>
      <c r="D31" s="749"/>
      <c r="E31" s="344"/>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row>
    <row r="32" spans="1:31" ht="18.95" customHeight="1">
      <c r="A32" s="248"/>
      <c r="B32" s="749"/>
      <c r="C32" s="749"/>
      <c r="D32" s="749"/>
      <c r="E32" s="241"/>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row>
    <row r="33" spans="1:31" ht="18.95" customHeight="1">
      <c r="A33" s="272"/>
      <c r="B33" s="755"/>
      <c r="C33" s="755"/>
      <c r="D33" s="755"/>
      <c r="E33" s="242"/>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row>
    <row r="34" spans="1:31" ht="18.95" customHeight="1">
      <c r="A34" s="247" t="s">
        <v>631</v>
      </c>
      <c r="B34" s="772" t="s">
        <v>146</v>
      </c>
      <c r="C34" s="772"/>
      <c r="D34" s="772"/>
      <c r="E34" s="7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row>
    <row r="35" spans="1:31" ht="60.75" customHeight="1">
      <c r="A35" s="248"/>
      <c r="B35" s="769" t="s">
        <v>147</v>
      </c>
      <c r="C35" s="770"/>
      <c r="D35" s="771"/>
      <c r="E35" s="768"/>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row>
    <row r="36" spans="1:31" ht="96.75" customHeight="1">
      <c r="A36" s="245" t="s">
        <v>632</v>
      </c>
      <c r="B36" s="744" t="s">
        <v>630</v>
      </c>
      <c r="C36" s="744"/>
      <c r="D36" s="744"/>
      <c r="E36" s="169"/>
      <c r="F36" s="267">
        <f>IF(E36="Yes",1,0)</f>
        <v>0</v>
      </c>
      <c r="G36" s="267"/>
      <c r="H36" s="267"/>
      <c r="I36" s="267"/>
      <c r="J36" s="267"/>
      <c r="K36" s="267"/>
      <c r="L36" s="267"/>
      <c r="M36" s="267"/>
      <c r="N36" s="267"/>
      <c r="O36" s="267"/>
      <c r="P36" s="267"/>
      <c r="Q36" s="267"/>
      <c r="R36" s="267"/>
      <c r="S36" s="267"/>
      <c r="T36" s="267"/>
      <c r="U36" s="267"/>
      <c r="V36" s="267"/>
      <c r="W36" s="267"/>
      <c r="X36" s="267"/>
      <c r="Y36" s="267"/>
      <c r="Z36" s="267"/>
      <c r="AA36" s="267"/>
      <c r="AB36" s="267"/>
      <c r="AC36" s="267"/>
      <c r="AD36" s="267"/>
      <c r="AE36" s="267"/>
    </row>
    <row r="37" spans="1:31" ht="79.5" customHeight="1">
      <c r="A37" s="245" t="s">
        <v>634</v>
      </c>
      <c r="B37" s="745" t="s">
        <v>635</v>
      </c>
      <c r="C37" s="746"/>
      <c r="D37" s="747"/>
      <c r="E37" s="501"/>
      <c r="F37" s="267"/>
      <c r="G37" s="267"/>
      <c r="H37" s="267"/>
      <c r="I37" s="267"/>
      <c r="J37" s="267"/>
      <c r="K37" s="267"/>
      <c r="L37" s="267"/>
      <c r="M37" s="267"/>
      <c r="N37" s="267"/>
      <c r="O37" s="267"/>
      <c r="P37" s="267"/>
      <c r="Q37" s="267"/>
      <c r="R37" s="267"/>
      <c r="S37" s="267"/>
      <c r="T37" s="267"/>
      <c r="U37" s="267"/>
      <c r="V37" s="267"/>
      <c r="W37" s="267"/>
      <c r="X37" s="267"/>
      <c r="Y37" s="267"/>
      <c r="Z37" s="267"/>
      <c r="AA37" s="267"/>
      <c r="AB37" s="267"/>
      <c r="AC37" s="267"/>
      <c r="AD37" s="267"/>
      <c r="AE37" s="267"/>
    </row>
    <row r="38" spans="1:31" ht="185.25" customHeight="1">
      <c r="A38" s="245" t="s">
        <v>727</v>
      </c>
      <c r="B38" s="744" t="s">
        <v>728</v>
      </c>
      <c r="C38" s="744"/>
      <c r="D38" s="744"/>
      <c r="E38" s="501"/>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row>
    <row r="39" spans="1:31" ht="17.100000000000001" customHeight="1">
      <c r="A39" s="245" t="s">
        <v>165</v>
      </c>
      <c r="B39" s="606" t="s">
        <v>148</v>
      </c>
      <c r="C39" s="606"/>
      <c r="D39" s="606"/>
      <c r="E39" s="502"/>
      <c r="F39" s="267"/>
      <c r="G39" s="267"/>
      <c r="H39" s="267"/>
      <c r="I39" s="267"/>
      <c r="J39" s="267"/>
      <c r="K39" s="267"/>
      <c r="L39" s="267"/>
      <c r="M39" s="267"/>
      <c r="N39" s="267"/>
      <c r="O39" s="267"/>
      <c r="P39" s="267"/>
      <c r="Q39" s="267"/>
      <c r="R39" s="267"/>
      <c r="S39" s="267"/>
      <c r="T39" s="267"/>
      <c r="U39" s="267"/>
      <c r="V39" s="267"/>
      <c r="W39" s="267"/>
      <c r="X39" s="267"/>
      <c r="Y39" s="267"/>
      <c r="Z39" s="267"/>
      <c r="AA39" s="267"/>
      <c r="AB39" s="267"/>
      <c r="AC39" s="267"/>
      <c r="AD39" s="267"/>
      <c r="AE39" s="267"/>
    </row>
    <row r="40" spans="1:31" ht="17.100000000000001" customHeight="1">
      <c r="A40" s="245" t="s">
        <v>166</v>
      </c>
      <c r="B40" s="773" t="s">
        <v>613</v>
      </c>
      <c r="C40" s="774"/>
      <c r="D40" s="775"/>
      <c r="E40" s="114"/>
      <c r="F40" s="267"/>
      <c r="G40" s="267"/>
      <c r="H40" s="267"/>
      <c r="I40" s="267"/>
      <c r="J40" s="267"/>
      <c r="K40" s="267"/>
      <c r="L40" s="267"/>
      <c r="M40" s="267"/>
      <c r="N40" s="267"/>
      <c r="O40" s="267"/>
      <c r="P40" s="267"/>
      <c r="Q40" s="267"/>
      <c r="R40" s="267"/>
      <c r="S40" s="267"/>
      <c r="T40" s="267"/>
      <c r="U40" s="267"/>
      <c r="V40" s="267"/>
      <c r="W40" s="267"/>
      <c r="X40" s="267"/>
      <c r="Y40" s="267"/>
      <c r="Z40" s="267"/>
      <c r="AA40" s="267"/>
      <c r="AB40" s="267"/>
      <c r="AC40" s="267"/>
      <c r="AD40" s="267"/>
      <c r="AE40" s="267"/>
    </row>
    <row r="41" spans="1:31" ht="37.5" customHeight="1">
      <c r="A41" s="245" t="s">
        <v>608</v>
      </c>
      <c r="B41" s="761" t="s">
        <v>614</v>
      </c>
      <c r="C41" s="762"/>
      <c r="D41" s="763"/>
      <c r="E41" s="114"/>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row>
    <row r="42" spans="1:31" ht="16.5" customHeight="1">
      <c r="A42" s="245"/>
      <c r="B42" s="708" t="s">
        <v>615</v>
      </c>
      <c r="C42" s="764"/>
      <c r="D42" s="765"/>
      <c r="E42" s="487" t="s">
        <v>616</v>
      </c>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row>
    <row r="43" spans="1:31" ht="16.5" customHeight="1">
      <c r="A43" s="245" t="s">
        <v>24</v>
      </c>
      <c r="B43" s="644"/>
      <c r="C43" s="753"/>
      <c r="D43" s="645"/>
      <c r="E43" s="488"/>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row>
    <row r="44" spans="1:31" ht="16.5" customHeight="1">
      <c r="A44" s="245" t="s">
        <v>33</v>
      </c>
      <c r="B44" s="644"/>
      <c r="C44" s="753"/>
      <c r="D44" s="645"/>
      <c r="E44" s="488"/>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row>
    <row r="45" spans="1:31" ht="16.5" customHeight="1">
      <c r="A45" s="245" t="s">
        <v>581</v>
      </c>
      <c r="B45" s="644"/>
      <c r="C45" s="753"/>
      <c r="D45" s="645"/>
      <c r="E45" s="488"/>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row>
    <row r="46" spans="1:31" ht="53.25" customHeight="1">
      <c r="A46" s="245" t="s">
        <v>617</v>
      </c>
      <c r="B46" s="761" t="s">
        <v>618</v>
      </c>
      <c r="C46" s="762"/>
      <c r="D46" s="763"/>
      <c r="E46" s="488"/>
      <c r="F46" s="267"/>
      <c r="G46" s="267"/>
      <c r="H46" s="267"/>
      <c r="I46" s="267"/>
      <c r="J46" s="267"/>
      <c r="K46" s="267"/>
      <c r="L46" s="267"/>
      <c r="M46" s="267"/>
      <c r="N46" s="267"/>
      <c r="O46" s="267"/>
      <c r="P46" s="267"/>
      <c r="Q46" s="267"/>
      <c r="R46" s="267"/>
      <c r="S46" s="267"/>
      <c r="T46" s="267"/>
      <c r="U46" s="267"/>
      <c r="V46" s="267"/>
      <c r="W46" s="267"/>
      <c r="X46" s="267"/>
      <c r="Y46" s="267"/>
      <c r="Z46" s="267"/>
      <c r="AA46" s="267"/>
      <c r="AB46" s="267"/>
      <c r="AC46" s="267"/>
      <c r="AD46" s="267"/>
      <c r="AE46" s="267"/>
    </row>
    <row r="47" spans="1:31" ht="16.5" customHeight="1">
      <c r="A47" s="245"/>
      <c r="B47" s="708" t="s">
        <v>615</v>
      </c>
      <c r="C47" s="764"/>
      <c r="D47" s="765"/>
      <c r="E47" s="487" t="s">
        <v>616</v>
      </c>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row>
    <row r="48" spans="1:31" ht="16.5" customHeight="1">
      <c r="A48" s="245" t="s">
        <v>24</v>
      </c>
      <c r="B48" s="644"/>
      <c r="C48" s="753"/>
      <c r="D48" s="645"/>
      <c r="E48" s="488"/>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row>
    <row r="49" spans="1:31" ht="16.5" customHeight="1">
      <c r="A49" s="245" t="s">
        <v>33</v>
      </c>
      <c r="B49" s="644"/>
      <c r="C49" s="753"/>
      <c r="D49" s="645"/>
      <c r="E49" s="488"/>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row>
    <row r="50" spans="1:31" ht="17.100000000000001" customHeight="1">
      <c r="A50" s="245" t="s">
        <v>581</v>
      </c>
      <c r="B50" s="644"/>
      <c r="C50" s="753"/>
      <c r="D50" s="645"/>
      <c r="E50" s="114"/>
      <c r="F50" s="267"/>
      <c r="G50" s="267"/>
      <c r="H50" s="267"/>
      <c r="I50" s="267"/>
      <c r="J50" s="267"/>
      <c r="K50" s="267"/>
      <c r="L50" s="267"/>
      <c r="M50" s="267"/>
      <c r="N50" s="267"/>
      <c r="O50" s="267"/>
      <c r="P50" s="267"/>
      <c r="Q50" s="267"/>
      <c r="R50" s="267"/>
      <c r="S50" s="267"/>
      <c r="T50" s="267"/>
      <c r="U50" s="267"/>
      <c r="V50" s="267"/>
      <c r="W50" s="267"/>
      <c r="X50" s="267"/>
      <c r="Y50" s="267"/>
      <c r="Z50" s="267"/>
      <c r="AA50" s="267"/>
      <c r="AB50" s="267"/>
      <c r="AC50" s="267"/>
      <c r="AD50" s="267"/>
      <c r="AE50" s="267"/>
    </row>
    <row r="51" spans="1:31" ht="17.100000000000001" customHeight="1">
      <c r="A51" s="245" t="s">
        <v>636</v>
      </c>
      <c r="B51" s="644"/>
      <c r="C51" s="753"/>
      <c r="D51" s="645"/>
      <c r="E51" s="114"/>
      <c r="F51" s="267"/>
      <c r="G51" s="267"/>
      <c r="H51" s="267"/>
      <c r="I51" s="267"/>
      <c r="J51" s="267"/>
      <c r="K51" s="267"/>
      <c r="L51" s="267"/>
      <c r="M51" s="267"/>
      <c r="N51" s="267"/>
      <c r="O51" s="267"/>
      <c r="P51" s="267"/>
      <c r="Q51" s="267"/>
      <c r="R51" s="267"/>
      <c r="S51" s="267"/>
      <c r="T51" s="267"/>
      <c r="U51" s="267"/>
      <c r="V51" s="267"/>
      <c r="W51" s="267"/>
      <c r="X51" s="267"/>
      <c r="Y51" s="267"/>
      <c r="Z51" s="267"/>
      <c r="AA51" s="267"/>
      <c r="AB51" s="267"/>
      <c r="AC51" s="267"/>
      <c r="AD51" s="267"/>
      <c r="AE51" s="267"/>
    </row>
    <row r="52" spans="1:31" ht="17.100000000000001" customHeight="1">
      <c r="A52" s="245" t="s">
        <v>637</v>
      </c>
      <c r="B52" s="644"/>
      <c r="C52" s="753"/>
      <c r="D52" s="645"/>
      <c r="E52" s="488"/>
      <c r="F52" s="267"/>
      <c r="G52" s="267"/>
      <c r="H52" s="267"/>
      <c r="I52" s="267"/>
      <c r="J52" s="267"/>
      <c r="K52" s="267"/>
      <c r="L52" s="267"/>
      <c r="M52" s="267"/>
      <c r="N52" s="267"/>
      <c r="O52" s="267"/>
      <c r="P52" s="267"/>
      <c r="Q52" s="267"/>
      <c r="R52" s="267"/>
      <c r="S52" s="267"/>
      <c r="T52" s="267"/>
      <c r="U52" s="267"/>
      <c r="V52" s="267"/>
      <c r="W52" s="267"/>
      <c r="X52" s="267"/>
      <c r="Y52" s="267"/>
      <c r="Z52" s="267"/>
      <c r="AA52" s="267"/>
      <c r="AB52" s="267"/>
      <c r="AC52" s="267"/>
      <c r="AD52" s="267"/>
      <c r="AE52" s="267"/>
    </row>
    <row r="53" spans="1:31" ht="17.100000000000001" customHeight="1">
      <c r="A53" s="245" t="s">
        <v>167</v>
      </c>
      <c r="B53" s="606" t="s">
        <v>149</v>
      </c>
      <c r="C53" s="606"/>
      <c r="D53" s="606"/>
      <c r="E53" s="114"/>
      <c r="F53" s="267"/>
      <c r="G53" s="267"/>
      <c r="H53" s="267"/>
      <c r="I53" s="267"/>
      <c r="J53" s="267"/>
      <c r="K53" s="267"/>
      <c r="L53" s="267"/>
      <c r="M53" s="267"/>
      <c r="N53" s="267"/>
      <c r="O53" s="267"/>
      <c r="P53" s="267"/>
      <c r="Q53" s="267"/>
      <c r="R53" s="267"/>
      <c r="S53" s="267"/>
      <c r="T53" s="267"/>
      <c r="U53" s="267"/>
      <c r="V53" s="267"/>
      <c r="W53" s="267"/>
      <c r="X53" s="267"/>
      <c r="Y53" s="267"/>
      <c r="Z53" s="267"/>
      <c r="AA53" s="267"/>
      <c r="AB53" s="267"/>
      <c r="AC53" s="267"/>
      <c r="AD53" s="267"/>
      <c r="AE53" s="267"/>
    </row>
    <row r="54" spans="1:31" ht="17.100000000000001" customHeight="1">
      <c r="A54" s="485" t="s">
        <v>619</v>
      </c>
      <c r="B54" s="749" t="s">
        <v>150</v>
      </c>
      <c r="C54" s="749"/>
      <c r="D54" s="749"/>
      <c r="E54" s="114"/>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row>
    <row r="55" spans="1:31" ht="17.100000000000001" customHeight="1">
      <c r="A55" s="157"/>
      <c r="B55" s="749"/>
      <c r="C55" s="749"/>
      <c r="D55" s="749"/>
      <c r="E55" s="241"/>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row>
    <row r="56" spans="1:31" ht="17.100000000000001" customHeight="1">
      <c r="A56" s="150"/>
      <c r="B56" s="755"/>
      <c r="C56" s="755"/>
      <c r="D56" s="755"/>
      <c r="E56" s="242"/>
      <c r="F56" s="267"/>
      <c r="G56" s="267"/>
      <c r="H56" s="267"/>
      <c r="I56" s="267"/>
      <c r="J56" s="267"/>
      <c r="K56" s="267"/>
      <c r="L56" s="267"/>
      <c r="M56" s="267"/>
      <c r="N56" s="267"/>
      <c r="O56" s="267"/>
      <c r="P56" s="267"/>
      <c r="Q56" s="267"/>
      <c r="R56" s="267"/>
      <c r="S56" s="267"/>
      <c r="T56" s="267"/>
      <c r="U56" s="267"/>
      <c r="V56" s="267"/>
      <c r="W56" s="267"/>
      <c r="X56" s="267"/>
      <c r="Y56" s="267"/>
      <c r="Z56" s="267"/>
      <c r="AA56" s="267"/>
      <c r="AB56" s="267"/>
      <c r="AC56" s="267"/>
      <c r="AD56" s="267"/>
      <c r="AE56" s="267"/>
    </row>
    <row r="57" spans="1:31" ht="17.100000000000001" customHeight="1">
      <c r="A57" s="157" t="s">
        <v>620</v>
      </c>
      <c r="B57" s="754" t="s">
        <v>151</v>
      </c>
      <c r="C57" s="754"/>
      <c r="D57" s="754"/>
      <c r="E57" s="243"/>
      <c r="F57" s="267"/>
      <c r="G57" s="267"/>
      <c r="H57" s="267"/>
      <c r="I57" s="267"/>
      <c r="J57" s="267"/>
      <c r="K57" s="267"/>
      <c r="L57" s="267"/>
      <c r="M57" s="267"/>
      <c r="N57" s="267"/>
      <c r="O57" s="267"/>
      <c r="P57" s="267"/>
      <c r="Q57" s="267"/>
      <c r="R57" s="267"/>
      <c r="S57" s="267"/>
      <c r="T57" s="267"/>
      <c r="U57" s="267"/>
      <c r="V57" s="267"/>
      <c r="W57" s="267"/>
      <c r="X57" s="267"/>
      <c r="Y57" s="267"/>
      <c r="Z57" s="267"/>
      <c r="AA57" s="267"/>
      <c r="AB57" s="267"/>
      <c r="AC57" s="267"/>
      <c r="AD57" s="267"/>
      <c r="AE57" s="267"/>
    </row>
    <row r="58" spans="1:31" ht="17.100000000000001" customHeight="1">
      <c r="A58" s="157"/>
      <c r="B58" s="749" t="s">
        <v>182</v>
      </c>
      <c r="C58" s="749"/>
      <c r="D58" s="749"/>
      <c r="E58" s="241"/>
      <c r="F58" s="267"/>
      <c r="G58" s="267"/>
      <c r="H58" s="267"/>
      <c r="I58" s="267"/>
      <c r="J58" s="267"/>
      <c r="K58" s="267"/>
      <c r="L58" s="267"/>
      <c r="M58" s="267"/>
      <c r="N58" s="267"/>
      <c r="O58" s="267"/>
      <c r="P58" s="267"/>
      <c r="Q58" s="267"/>
      <c r="R58" s="267"/>
      <c r="S58" s="267"/>
      <c r="T58" s="267"/>
      <c r="U58" s="267"/>
      <c r="V58" s="267"/>
      <c r="W58" s="267"/>
      <c r="X58" s="267"/>
      <c r="Y58" s="267"/>
      <c r="Z58" s="267"/>
      <c r="AA58" s="267"/>
      <c r="AB58" s="267"/>
      <c r="AC58" s="267"/>
      <c r="AD58" s="267"/>
      <c r="AE58" s="267"/>
    </row>
    <row r="59" spans="1:31" ht="17.100000000000001" customHeight="1">
      <c r="A59" s="485" t="s">
        <v>621</v>
      </c>
      <c r="B59" s="750" t="s">
        <v>161</v>
      </c>
      <c r="C59" s="751"/>
      <c r="D59" s="752"/>
      <c r="E59" s="244"/>
      <c r="F59" s="267"/>
      <c r="G59" s="267"/>
      <c r="H59" s="267"/>
      <c r="I59" s="267"/>
      <c r="J59" s="267"/>
      <c r="K59" s="267"/>
      <c r="L59" s="267"/>
      <c r="M59" s="267"/>
      <c r="N59" s="267"/>
      <c r="O59" s="267"/>
      <c r="P59" s="267"/>
      <c r="Q59" s="267"/>
      <c r="R59" s="267"/>
      <c r="S59" s="267"/>
      <c r="T59" s="267"/>
      <c r="U59" s="267"/>
      <c r="V59" s="267"/>
      <c r="W59" s="267"/>
      <c r="X59" s="267"/>
      <c r="Y59" s="267"/>
      <c r="Z59" s="267"/>
      <c r="AA59" s="267"/>
      <c r="AB59" s="267"/>
      <c r="AC59" s="267"/>
      <c r="AD59" s="267"/>
      <c r="AE59" s="267"/>
    </row>
    <row r="60" spans="1:31" ht="17.100000000000001" customHeight="1">
      <c r="A60" s="157"/>
      <c r="B60" s="749" t="s">
        <v>152</v>
      </c>
      <c r="C60" s="749"/>
      <c r="D60" s="749"/>
      <c r="E60" s="241"/>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row>
    <row r="61" spans="1:31" ht="17.100000000000001" customHeight="1">
      <c r="A61" s="157"/>
      <c r="B61" s="749" t="s">
        <v>153</v>
      </c>
      <c r="C61" s="749"/>
      <c r="D61" s="749"/>
      <c r="E61" s="241"/>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row>
    <row r="62" spans="1:31" ht="17.100000000000001" customHeight="1">
      <c r="A62" s="150"/>
      <c r="B62" s="755" t="s">
        <v>154</v>
      </c>
      <c r="C62" s="755"/>
      <c r="D62" s="755"/>
      <c r="E62" s="242"/>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row>
    <row r="63" spans="1:31" ht="17.100000000000001" customHeight="1">
      <c r="A63" s="485" t="s">
        <v>168</v>
      </c>
      <c r="B63" s="756" t="s">
        <v>155</v>
      </c>
      <c r="C63" s="756"/>
      <c r="D63" s="756"/>
      <c r="E63" s="244"/>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row>
    <row r="64" spans="1:31" ht="17.100000000000001" customHeight="1">
      <c r="A64" s="157"/>
      <c r="B64" s="749" t="s">
        <v>156</v>
      </c>
      <c r="C64" s="749"/>
      <c r="D64" s="749"/>
      <c r="E64" s="241"/>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row>
    <row r="65" spans="1:31" ht="17.100000000000001" customHeight="1">
      <c r="A65" s="157"/>
      <c r="B65" s="749" t="s">
        <v>157</v>
      </c>
      <c r="C65" s="749"/>
      <c r="D65" s="749"/>
      <c r="E65" s="241"/>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row>
    <row r="66" spans="1:31" ht="17.100000000000001" customHeight="1">
      <c r="A66" s="157"/>
      <c r="B66" s="749"/>
      <c r="C66" s="749"/>
      <c r="D66" s="749"/>
      <c r="E66" s="241"/>
      <c r="F66" s="267"/>
      <c r="G66" s="267"/>
      <c r="H66" s="267"/>
      <c r="I66" s="267"/>
      <c r="J66" s="267"/>
      <c r="K66" s="267"/>
      <c r="L66" s="267"/>
      <c r="M66" s="267"/>
      <c r="N66" s="267"/>
      <c r="O66" s="267"/>
      <c r="P66" s="267"/>
      <c r="Q66" s="267"/>
      <c r="R66" s="267"/>
      <c r="S66" s="267"/>
      <c r="T66" s="267"/>
      <c r="U66" s="267"/>
      <c r="V66" s="267"/>
      <c r="W66" s="267"/>
      <c r="X66" s="267"/>
      <c r="Y66" s="267"/>
      <c r="Z66" s="267"/>
      <c r="AA66" s="267"/>
      <c r="AB66" s="267"/>
      <c r="AC66" s="267"/>
      <c r="AD66" s="267"/>
      <c r="AE66" s="267"/>
    </row>
    <row r="67" spans="1:31" ht="17.100000000000001" customHeight="1">
      <c r="A67" s="157"/>
      <c r="B67" s="749"/>
      <c r="C67" s="749"/>
      <c r="D67" s="749"/>
      <c r="E67" s="241"/>
      <c r="F67" s="267"/>
      <c r="G67" s="267"/>
      <c r="H67" s="273">
        <v>2</v>
      </c>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row>
    <row r="68" spans="1:31" ht="17.100000000000001" customHeight="1">
      <c r="A68" s="157"/>
      <c r="B68" s="749" t="s">
        <v>158</v>
      </c>
      <c r="C68" s="749"/>
      <c r="D68" s="749"/>
      <c r="E68" s="241"/>
      <c r="F68" s="267"/>
      <c r="G68" s="267"/>
      <c r="H68" s="267"/>
      <c r="I68" s="267"/>
      <c r="J68" s="267"/>
      <c r="K68" s="267"/>
      <c r="L68" s="267"/>
      <c r="M68" s="267"/>
      <c r="N68" s="267"/>
      <c r="O68" s="267"/>
      <c r="P68" s="267"/>
      <c r="Q68" s="267"/>
      <c r="R68" s="267"/>
      <c r="S68" s="267"/>
      <c r="T68" s="267"/>
      <c r="U68" s="267"/>
      <c r="V68" s="267"/>
      <c r="W68" s="267"/>
      <c r="X68" s="267"/>
      <c r="Y68" s="267"/>
      <c r="Z68" s="130"/>
      <c r="AA68" s="130"/>
      <c r="AB68" s="130"/>
    </row>
    <row r="69" spans="1:31" ht="17.100000000000001" customHeight="1">
      <c r="A69" s="157"/>
      <c r="B69" s="749" t="s">
        <v>159</v>
      </c>
      <c r="C69" s="749"/>
      <c r="D69" s="749"/>
      <c r="E69" s="241"/>
      <c r="Z69" s="130"/>
      <c r="AA69" s="130"/>
      <c r="AB69" s="130"/>
    </row>
    <row r="70" spans="1:31" ht="18.95" customHeight="1">
      <c r="A70" s="157"/>
      <c r="B70" s="757" t="s">
        <v>159</v>
      </c>
      <c r="C70" s="758"/>
      <c r="D70" s="759"/>
      <c r="E70" s="260" t="str">
        <f>IF(H67=1,"Saving Account","Current Account")</f>
        <v>Current Account</v>
      </c>
      <c r="Z70" s="130"/>
      <c r="AA70" s="130"/>
      <c r="AB70" s="130"/>
    </row>
    <row r="71" spans="1:31" ht="33" customHeight="1">
      <c r="A71" s="486" t="s">
        <v>169</v>
      </c>
      <c r="B71" s="760" t="s">
        <v>160</v>
      </c>
      <c r="C71" s="760"/>
      <c r="D71" s="760"/>
      <c r="E71" s="114"/>
    </row>
    <row r="72" spans="1:31" ht="57" customHeight="1">
      <c r="A72" s="486" t="s">
        <v>170</v>
      </c>
      <c r="B72" s="760" t="s">
        <v>172</v>
      </c>
      <c r="C72" s="760"/>
      <c r="D72" s="760"/>
      <c r="E72" s="114"/>
    </row>
    <row r="73" spans="1:31" ht="50.25" customHeight="1">
      <c r="A73" s="679" t="s">
        <v>171</v>
      </c>
      <c r="B73" s="679"/>
      <c r="C73" s="679"/>
      <c r="D73" s="679"/>
      <c r="E73" s="679"/>
    </row>
    <row r="74" spans="1:31" ht="7.5" customHeight="1">
      <c r="A74" s="498"/>
      <c r="B74" s="498"/>
      <c r="C74" s="498"/>
      <c r="D74" s="498"/>
      <c r="E74" s="498"/>
    </row>
    <row r="75" spans="1:31" ht="23.25" customHeight="1">
      <c r="A75" s="503" t="s">
        <v>638</v>
      </c>
      <c r="B75"/>
      <c r="C75" s="498"/>
      <c r="D75" s="498"/>
      <c r="E75" s="498"/>
    </row>
    <row r="76" spans="1:31" ht="18.75" customHeight="1">
      <c r="A76" s="748" t="s">
        <v>639</v>
      </c>
      <c r="B76" s="748"/>
      <c r="C76" s="748"/>
      <c r="D76" s="748"/>
      <c r="E76" s="748"/>
    </row>
    <row r="77" spans="1:31" ht="50.25" customHeight="1">
      <c r="A77" s="497" t="s">
        <v>640</v>
      </c>
      <c r="B77" s="748" t="s">
        <v>641</v>
      </c>
      <c r="C77" s="748"/>
      <c r="D77" s="748"/>
      <c r="E77" s="748"/>
    </row>
    <row r="78" spans="1:31" ht="38.25" customHeight="1">
      <c r="A78" s="497" t="s">
        <v>610</v>
      </c>
      <c r="B78" s="742" t="s">
        <v>642</v>
      </c>
      <c r="C78" s="742"/>
      <c r="D78" s="742"/>
      <c r="E78" s="742"/>
    </row>
    <row r="79" spans="1:31" ht="38.25" customHeight="1">
      <c r="A79" s="497" t="s">
        <v>643</v>
      </c>
      <c r="B79" s="742" t="s">
        <v>644</v>
      </c>
      <c r="C79" s="742"/>
      <c r="D79" s="742"/>
      <c r="E79" s="742"/>
    </row>
    <row r="80" spans="1:31" ht="8.25" customHeight="1">
      <c r="A80" s="504"/>
      <c r="B80"/>
      <c r="C80" s="498"/>
      <c r="D80" s="498"/>
      <c r="E80" s="498"/>
    </row>
    <row r="81" spans="1:5" ht="50.25" customHeight="1">
      <c r="A81" s="743" t="s">
        <v>645</v>
      </c>
      <c r="B81" s="743"/>
      <c r="C81" s="743"/>
      <c r="D81" s="743"/>
      <c r="E81" s="743"/>
    </row>
    <row r="82" spans="1:5" ht="13.5" customHeight="1">
      <c r="A82" s="499"/>
      <c r="D82" s="46"/>
    </row>
    <row r="83" spans="1:5" ht="10.5" customHeight="1">
      <c r="D83" s="68"/>
    </row>
    <row r="84" spans="1:5" ht="24.95" customHeight="1">
      <c r="A84" s="500" t="s">
        <v>6</v>
      </c>
      <c r="B84" s="136" t="str">
        <f>'Attach 3(JV)'!B24</f>
        <v/>
      </c>
      <c r="D84" s="68" t="s">
        <v>4</v>
      </c>
      <c r="E84" s="335" t="str">
        <f>'Attach 3(JV)'!E24</f>
        <v/>
      </c>
    </row>
    <row r="85" spans="1:5" ht="34.5" customHeight="1">
      <c r="A85" s="500" t="s">
        <v>7</v>
      </c>
      <c r="B85" s="335" t="str">
        <f>'Attach 3(JV)'!B25</f>
        <v/>
      </c>
      <c r="D85" s="68" t="s">
        <v>5</v>
      </c>
      <c r="E85" s="335" t="str">
        <f>'Attach 3(JV)'!E25</f>
        <v/>
      </c>
    </row>
    <row r="86" spans="1:5" ht="24.95" customHeight="1">
      <c r="D86" s="68"/>
      <c r="E86" s="94"/>
    </row>
    <row r="87" spans="1:5" ht="48" customHeight="1">
      <c r="A87" s="40"/>
    </row>
    <row r="88" spans="1:5" ht="96" customHeight="1"/>
    <row r="89" spans="1:5" ht="20.100000000000001" customHeight="1">
      <c r="A89" s="40"/>
    </row>
    <row r="90" spans="1:5" ht="46.5" customHeight="1"/>
    <row r="91" spans="1:5" ht="20.100000000000001" customHeight="1">
      <c r="A91" s="40"/>
    </row>
    <row r="92" spans="1:5" ht="20.100000000000001" customHeight="1"/>
    <row r="93" spans="1:5" ht="20.100000000000001" customHeight="1">
      <c r="A93" s="40"/>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EE0B" sheet="1" objects="1" scenarios="1" selectLockedCells="1"/>
  <customSheetViews>
    <customSheetView guid="{A506B351-DE43-4CCA-818F-D2B51F2607AA}" showPageBreaks="1" showGridLines="0" printArea="1" hiddenRows="1" hiddenColumns="1" view="pageBreakPreview" topLeftCell="A25">
      <selection activeCell="E19" sqref="E19"/>
      <rowBreaks count="1" manualBreakCount="1">
        <brk id="31" max="4" man="1"/>
      </rowBreaks>
      <pageMargins left="0.75" right="0.63" top="0.57999999999999996" bottom="0.6" header="0.34" footer="0.35"/>
      <pageSetup scale="99" orientation="portrait" r:id="rId1"/>
      <headerFooter alignWithMargins="0">
        <oddFooter>&amp;R&amp;"Book Antiqua,Bold"&amp;8 Page &amp;P of &amp;N</oddFooter>
      </headerFooter>
    </customSheetView>
    <customSheetView guid="{1F125E51-1799-42D0-B41E-DC039BB17D59}"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2"/>
      <headerFooter alignWithMargins="0">
        <oddFooter>&amp;R&amp;"Book Antiqua,Bold"&amp;8 Page &amp;P of &amp;N</oddFooter>
      </headerFooter>
    </customSheetView>
    <customSheetView guid="{14C32814-5A59-4863-9FB1-822FBB75D7D1}" showPageBreaks="1" showGridLines="0" printArea="1" hiddenRows="1" hiddenColumns="1" view="pageBreakPreview">
      <selection activeCell="E19" sqref="E19"/>
      <rowBreaks count="1" manualBreakCount="1">
        <brk id="31"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AA750348-930C-43DE-ADD0-8D60980F5013}"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CFBF18EC-8277-4311-991B-395AF21BB33B}"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82C64B11-1F50-45B5-B7BB-9F1DC733C833}"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0"/>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37">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4C1C443-3199-4288-884A-D16AF7B2CD6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CB7CD015-9A92-451A-BEF4-2BC98E3768D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0D490C87-B003-4943-9825-ACE0B8E7CC06}" showPageBreaks="1" showGridLines="0" printArea="1" hiddenRows="1" hiddenColumns="1" view="pageBreakPreview" topLeftCell="A10">
      <selection activeCell="B75" sqref="B75:C75"/>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7A88FC7A-7690-48AB-B789-172043AFADC8}" showPageBreaks="1" showGridLines="0" printArea="1" hiddenRows="1" hiddenColumns="1" view="pageBreakPreview" topLeftCell="A53">
      <selection activeCell="E71" sqref="E71"/>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E2D7167-D6B7-4690-9A83-BF768C4223A4}" showPageBreaks="1" showGridLines="0" printArea="1" hiddenRows="1" hiddenColumns="1" view="pageBreakPreview" topLeftCell="A7">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A36312D6-6542-430C-9B41-AC312BBA51FD}" showPageBreaks="1" showGridLines="0" printArea="1" hiddenRows="1" hiddenColumns="1" view="pageBreakPreview">
      <selection activeCell="E20" sqref="E20"/>
      <rowBreaks count="1" manualBreakCount="1">
        <brk id="31"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70BF6F06-85BA-4CCF-BC67-75A4B6D4F833}" showPageBreaks="1" showGridLines="0" printArea="1" hiddenRows="1" hiddenColumns="1" view="pageBreakPreview" topLeftCell="A25">
      <selection activeCell="E19" sqref="E19"/>
      <rowBreaks count="1" manualBreakCount="1">
        <brk id="31"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s>
  <mergeCells count="69">
    <mergeCell ref="B38:D38"/>
    <mergeCell ref="B11:D11"/>
    <mergeCell ref="B26:D26"/>
    <mergeCell ref="B12:D12"/>
    <mergeCell ref="A3:E3"/>
    <mergeCell ref="A5:E5"/>
    <mergeCell ref="A8:D8"/>
    <mergeCell ref="B9:D9"/>
    <mergeCell ref="B10:D10"/>
    <mergeCell ref="B16:E16"/>
    <mergeCell ref="B17:E17"/>
    <mergeCell ref="B13:D13"/>
    <mergeCell ref="B22:E22"/>
    <mergeCell ref="B43:D43"/>
    <mergeCell ref="B27:D27"/>
    <mergeCell ref="B28:D28"/>
    <mergeCell ref="B29:D29"/>
    <mergeCell ref="B21:E21"/>
    <mergeCell ref="B23:D23"/>
    <mergeCell ref="B24:D24"/>
    <mergeCell ref="B25:D25"/>
    <mergeCell ref="E34:E35"/>
    <mergeCell ref="B35:D35"/>
    <mergeCell ref="B30:D30"/>
    <mergeCell ref="B31:D31"/>
    <mergeCell ref="B32:D32"/>
    <mergeCell ref="B33:D33"/>
    <mergeCell ref="B34:D34"/>
    <mergeCell ref="B40:D40"/>
    <mergeCell ref="B48:D48"/>
    <mergeCell ref="B44:D44"/>
    <mergeCell ref="B60:D60"/>
    <mergeCell ref="B51:D51"/>
    <mergeCell ref="B53:D53"/>
    <mergeCell ref="B54:D54"/>
    <mergeCell ref="B55:D55"/>
    <mergeCell ref="B56:D56"/>
    <mergeCell ref="B69:D69"/>
    <mergeCell ref="B70:D70"/>
    <mergeCell ref="B71:D71"/>
    <mergeCell ref="B72:D72"/>
    <mergeCell ref="B39:D39"/>
    <mergeCell ref="B45:D45"/>
    <mergeCell ref="B46:D46"/>
    <mergeCell ref="B64:D64"/>
    <mergeCell ref="B65:D65"/>
    <mergeCell ref="B66:D66"/>
    <mergeCell ref="B67:D67"/>
    <mergeCell ref="B68:D68"/>
    <mergeCell ref="B50:D50"/>
    <mergeCell ref="B41:D41"/>
    <mergeCell ref="B42:D42"/>
    <mergeCell ref="B47:D47"/>
    <mergeCell ref="B78:E78"/>
    <mergeCell ref="B79:E79"/>
    <mergeCell ref="A81:E81"/>
    <mergeCell ref="B36:D36"/>
    <mergeCell ref="B37:D37"/>
    <mergeCell ref="A76:E76"/>
    <mergeCell ref="B77:E77"/>
    <mergeCell ref="B58:D58"/>
    <mergeCell ref="B59:D59"/>
    <mergeCell ref="B49:D49"/>
    <mergeCell ref="B52:D52"/>
    <mergeCell ref="B57:D57"/>
    <mergeCell ref="B61:D61"/>
    <mergeCell ref="A73:E73"/>
    <mergeCell ref="B62:D62"/>
    <mergeCell ref="B63:D63"/>
  </mergeCells>
  <conditionalFormatting sqref="B37:D37 F37:XFD38">
    <cfRule type="expression" dxfId="14" priority="1" stopIfTrue="1">
      <formula>$F$36=0</formula>
    </cfRule>
  </conditionalFormatting>
  <dataValidations count="3">
    <dataValidation type="list" allowBlank="1" showInputMessage="1" showErrorMessage="1" sqref="E19:E20 E36">
      <formula1>"Yes, No"</formula1>
    </dataValidation>
    <dataValidation type="list" allowBlank="1" showInputMessage="1" showErrorMessage="1" sqref="E69">
      <formula1>$Z$68:$Z$69</formula1>
    </dataValidation>
    <dataValidation type="list" allowBlank="1" showInputMessage="1" showErrorMessage="1" sqref="E38">
      <formula1>"Yes ( Documentary evidence attached), No"</formula1>
    </dataValidation>
  </dataValidations>
  <pageMargins left="0.75" right="0.63" top="0.57999999999999996" bottom="0.6" header="0.34" footer="0.35"/>
  <pageSetup scale="99" orientation="portrait" r:id="rId23"/>
  <headerFooter alignWithMargins="0">
    <oddFooter>&amp;R&amp;"Book Antiqua,Bold"&amp;8 Page &amp;P of &amp;N</oddFooter>
  </headerFooter>
  <rowBreaks count="1" manualBreakCount="1">
    <brk id="31" max="4" man="1"/>
  </rowBreaks>
  <drawing r:id="rId24"/>
  <legacyDrawing r:id="rId25"/>
  <mc:AlternateContent xmlns:mc="http://schemas.openxmlformats.org/markup-compatibility/2006">
    <mc:Choice Requires="x14">
      <controls>
        <mc:AlternateContent xmlns:mc="http://schemas.openxmlformats.org/markup-compatibility/2006">
          <mc:Choice Requires="x14">
            <control shapeId="24577" r:id="rId26" name="Option Button 1">
              <controlPr defaultSize="0" autoFill="0" autoLine="0" autoPict="0">
                <anchor moveWithCells="1">
                  <from>
                    <xdr:col>1</xdr:col>
                    <xdr:colOff>1123950</xdr:colOff>
                    <xdr:row>69</xdr:row>
                    <xdr:rowOff>19050</xdr:rowOff>
                  </from>
                  <to>
                    <xdr:col>2</xdr:col>
                    <xdr:colOff>752475</xdr:colOff>
                    <xdr:row>70</xdr:row>
                    <xdr:rowOff>0</xdr:rowOff>
                  </to>
                </anchor>
              </controlPr>
            </control>
          </mc:Choice>
        </mc:AlternateContent>
        <mc:AlternateContent xmlns:mc="http://schemas.openxmlformats.org/markup-compatibility/2006">
          <mc:Choice Requires="x14">
            <control shapeId="24578" r:id="rId27" name="Option Button 2">
              <controlPr defaultSize="0" autoFill="0" autoLine="0" autoPict="0">
                <anchor moveWithCells="1">
                  <from>
                    <xdr:col>2</xdr:col>
                    <xdr:colOff>685800</xdr:colOff>
                    <xdr:row>69</xdr:row>
                    <xdr:rowOff>19050</xdr:rowOff>
                  </from>
                  <to>
                    <xdr:col>3</xdr:col>
                    <xdr:colOff>923925</xdr:colOff>
                    <xdr:row>70</xdr:row>
                    <xdr:rowOff>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81"/>
  <sheetViews>
    <sheetView showGridLines="0" showZeros="0" view="pageBreakPreview" zoomScaleNormal="100" zoomScaleSheetLayoutView="100" workbookViewId="0">
      <selection activeCell="F69" sqref="F69"/>
    </sheetView>
  </sheetViews>
  <sheetFormatPr defaultColWidth="9.140625" defaultRowHeight="16.5"/>
  <cols>
    <col min="1" max="1" width="12.140625" style="31" customWidth="1"/>
    <col min="2" max="2" width="18.140625" style="31" customWidth="1"/>
    <col min="3" max="5" width="7.42578125" style="31" customWidth="1"/>
    <col min="6" max="8" width="7.42578125" style="26" customWidth="1"/>
    <col min="9" max="12" width="7.42578125" style="27" customWidth="1"/>
    <col min="13" max="54" width="9.140625" style="107"/>
    <col min="55" max="16384" width="9.140625" style="27"/>
  </cols>
  <sheetData>
    <row r="1" spans="1:26">
      <c r="A1" s="23" t="str">
        <f>'Attach 3(JV)'!A1</f>
        <v xml:space="preserve">Specification No. :CC-CS/912-NR1/TW-3957/3/G3 </v>
      </c>
      <c r="B1" s="24"/>
      <c r="C1" s="24"/>
      <c r="D1" s="24"/>
      <c r="E1" s="24"/>
      <c r="F1" s="115"/>
      <c r="G1" s="115"/>
      <c r="H1" s="115"/>
      <c r="I1" s="116"/>
      <c r="J1" s="116"/>
      <c r="K1" s="116"/>
      <c r="L1" s="25" t="str">
        <f>"Attachment-16 "</f>
        <v xml:space="preserve">Attachment-16 </v>
      </c>
    </row>
    <row r="2" spans="1:26" ht="11.25" customHeight="1">
      <c r="Z2" s="201">
        <f>'Attach 3(JV)'!Z2</f>
        <v>0</v>
      </c>
    </row>
    <row r="3" spans="1:26" ht="63"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609"/>
      <c r="G3" s="609"/>
      <c r="H3" s="609"/>
      <c r="I3" s="609"/>
      <c r="J3" s="609"/>
      <c r="K3" s="609"/>
      <c r="L3" s="609"/>
    </row>
    <row r="4" spans="1:26" ht="15.95" customHeight="1">
      <c r="A4" s="30"/>
      <c r="H4" s="32"/>
      <c r="I4" s="10"/>
    </row>
    <row r="5" spans="1:26" ht="20.100000000000001" customHeight="1">
      <c r="A5" s="610" t="s">
        <v>8</v>
      </c>
      <c r="B5" s="610"/>
      <c r="C5" s="610"/>
      <c r="D5" s="610"/>
      <c r="E5" s="610"/>
      <c r="F5" s="610"/>
      <c r="G5" s="610"/>
      <c r="H5" s="610"/>
      <c r="I5" s="610"/>
      <c r="J5" s="610"/>
      <c r="K5" s="610"/>
      <c r="L5" s="610"/>
    </row>
    <row r="6" spans="1:26" ht="15.95" customHeight="1">
      <c r="A6" s="34"/>
      <c r="H6" s="32"/>
      <c r="I6" s="12"/>
    </row>
    <row r="7" spans="1:26" ht="20.100000000000001" customHeight="1">
      <c r="A7" s="35" t="str">
        <f>'Attach 3(JV)'!A7</f>
        <v>Bidder’s Name and Address (Lead Partner) :</v>
      </c>
      <c r="G7" s="15" t="str">
        <f>'Attach 3(JV)'!E7</f>
        <v>To:</v>
      </c>
      <c r="I7" s="12"/>
    </row>
    <row r="8" spans="1:26" ht="36" customHeight="1">
      <c r="A8" s="608" t="str">
        <f>'Attach 3(JV)'!A8</f>
        <v/>
      </c>
      <c r="B8" s="608"/>
      <c r="C8" s="608"/>
      <c r="D8" s="608"/>
      <c r="E8" s="608"/>
      <c r="F8" s="608"/>
      <c r="G8" s="11" t="str">
        <f>'Attach 3(JV)'!E8</f>
        <v>Contract Services</v>
      </c>
      <c r="I8" s="12"/>
    </row>
    <row r="9" spans="1:26" ht="20.100000000000001" customHeight="1">
      <c r="A9" s="13" t="s">
        <v>367</v>
      </c>
      <c r="B9" s="615" t="str">
        <f>'Attach 3(JV)'!B9</f>
        <v/>
      </c>
      <c r="C9" s="615"/>
      <c r="D9" s="615"/>
      <c r="E9" s="615"/>
      <c r="F9" s="615"/>
      <c r="G9" s="11" t="str">
        <f>'Attach 3(JV)'!E9</f>
        <v>Power Grid Corporation of India Ltd.,</v>
      </c>
      <c r="I9" s="12"/>
    </row>
    <row r="10" spans="1:26" ht="20.100000000000001" customHeight="1">
      <c r="A10" s="13" t="s">
        <v>369</v>
      </c>
      <c r="B10" s="615" t="str">
        <f>'Attach 3(JV)'!B10</f>
        <v/>
      </c>
      <c r="C10" s="615"/>
      <c r="D10" s="615"/>
      <c r="E10" s="615"/>
      <c r="F10" s="615"/>
      <c r="G10" s="11" t="str">
        <f>'Attach 3(JV)'!E10</f>
        <v>"Saudamini", Plot No. 2, Sector 29</v>
      </c>
      <c r="I10" s="12"/>
    </row>
    <row r="11" spans="1:26" ht="20.100000000000001" customHeight="1">
      <c r="B11" s="615" t="str">
        <f>'Attach 3(JV)'!B11</f>
        <v/>
      </c>
      <c r="C11" s="615"/>
      <c r="D11" s="615"/>
      <c r="E11" s="615"/>
      <c r="F11" s="615"/>
      <c r="G11" s="11" t="str">
        <f>'Attach 3(JV)'!E11</f>
        <v>Gurgaon (Haryana) - 122001</v>
      </c>
    </row>
    <row r="12" spans="1:26" ht="20.100000000000001" customHeight="1">
      <c r="A12" s="34"/>
      <c r="B12" s="615" t="str">
        <f>'Attach 3(JV)'!B12</f>
        <v/>
      </c>
      <c r="C12" s="615"/>
      <c r="D12" s="615"/>
      <c r="E12" s="615"/>
      <c r="F12" s="615"/>
      <c r="G12" s="11"/>
    </row>
    <row r="13" spans="1:26" ht="15.95" customHeight="1">
      <c r="A13" s="34"/>
      <c r="B13" s="165"/>
      <c r="C13" s="165"/>
      <c r="D13" s="165"/>
      <c r="E13" s="165"/>
      <c r="F13" s="165"/>
    </row>
    <row r="14" spans="1:26" ht="20.100000000000001" customHeight="1">
      <c r="A14" s="31" t="s">
        <v>361</v>
      </c>
    </row>
    <row r="15" spans="1:26" ht="20.100000000000001" customHeight="1">
      <c r="A15" s="34"/>
    </row>
    <row r="16" spans="1:26" ht="57.75" customHeight="1">
      <c r="A16" s="679" t="s">
        <v>16</v>
      </c>
      <c r="B16" s="679"/>
      <c r="C16" s="679"/>
      <c r="D16" s="679"/>
      <c r="E16" s="679"/>
      <c r="F16" s="679"/>
      <c r="G16" s="679"/>
      <c r="H16" s="679"/>
      <c r="I16" s="679"/>
      <c r="J16" s="679"/>
      <c r="K16" s="679"/>
      <c r="L16" s="679"/>
    </row>
    <row r="17" spans="1:12" ht="20.100000000000001" customHeight="1">
      <c r="A17" s="118">
        <v>1</v>
      </c>
      <c r="B17" s="119" t="s">
        <v>17</v>
      </c>
    </row>
    <row r="18" spans="1:12" ht="82.5" customHeight="1">
      <c r="A18" s="61"/>
      <c r="B18" s="780" t="s">
        <v>18</v>
      </c>
      <c r="C18" s="780"/>
      <c r="D18" s="780"/>
      <c r="E18" s="780"/>
      <c r="F18" s="780"/>
      <c r="G18" s="780"/>
      <c r="H18" s="780"/>
      <c r="I18" s="780"/>
      <c r="J18" s="780"/>
      <c r="K18" s="780"/>
      <c r="L18" s="780"/>
    </row>
    <row r="19" spans="1:12" ht="60.75" customHeight="1">
      <c r="A19" s="62">
        <v>1.1000000000000001</v>
      </c>
      <c r="B19" s="789" t="s">
        <v>19</v>
      </c>
      <c r="C19" s="789"/>
      <c r="D19" s="789"/>
      <c r="E19" s="789"/>
      <c r="F19" s="789"/>
      <c r="G19" s="789"/>
      <c r="H19" s="789"/>
      <c r="I19" s="789"/>
      <c r="J19" s="789"/>
      <c r="K19" s="789"/>
      <c r="L19" s="789"/>
    </row>
    <row r="20" spans="1:12" ht="33" customHeight="1">
      <c r="A20" s="61"/>
      <c r="B20" s="604" t="str">
        <f>IF('Names of Bidder'!D9="Sole Bidder","Name of the Bidder (Sole Bidder)", "Name of Bidder (Lead Partner)")</f>
        <v>Name of Bidder (Lead Partner)</v>
      </c>
      <c r="C20" s="604"/>
      <c r="D20" s="604"/>
      <c r="E20" s="604"/>
      <c r="F20" s="604"/>
      <c r="G20" s="604"/>
      <c r="H20" s="791" t="str">
        <f>B9</f>
        <v/>
      </c>
      <c r="I20" s="791"/>
      <c r="J20" s="791"/>
      <c r="K20" s="791"/>
      <c r="L20" s="791"/>
    </row>
    <row r="21" spans="1:12" ht="33" customHeight="1">
      <c r="A21" s="37"/>
      <c r="B21" s="604" t="s">
        <v>20</v>
      </c>
      <c r="C21" s="604"/>
      <c r="D21" s="604"/>
      <c r="E21" s="604"/>
      <c r="F21" s="604"/>
      <c r="G21" s="604"/>
      <c r="H21" s="792" t="s">
        <v>61</v>
      </c>
      <c r="I21" s="792"/>
      <c r="J21" s="792"/>
      <c r="K21" s="792"/>
      <c r="L21" s="792"/>
    </row>
    <row r="22" spans="1:12" ht="33" customHeight="1">
      <c r="A22" s="37"/>
      <c r="B22" s="604" t="s">
        <v>21</v>
      </c>
      <c r="C22" s="604"/>
      <c r="D22" s="604"/>
      <c r="E22" s="604"/>
      <c r="F22" s="604"/>
      <c r="G22" s="604"/>
      <c r="H22" s="792"/>
      <c r="I22" s="792"/>
      <c r="J22" s="792"/>
      <c r="K22" s="792"/>
      <c r="L22" s="792"/>
    </row>
    <row r="23" spans="1:12" ht="33" customHeight="1">
      <c r="A23" s="37"/>
      <c r="B23" s="604" t="s">
        <v>22</v>
      </c>
      <c r="C23" s="604"/>
      <c r="D23" s="604"/>
      <c r="E23" s="604"/>
      <c r="F23" s="604"/>
      <c r="G23" s="604"/>
      <c r="H23" s="792"/>
      <c r="I23" s="792"/>
      <c r="J23" s="792"/>
      <c r="K23" s="792"/>
      <c r="L23" s="792"/>
    </row>
    <row r="24" spans="1:12" ht="33" customHeight="1">
      <c r="A24" s="37"/>
      <c r="B24" s="604" t="s">
        <v>23</v>
      </c>
      <c r="C24" s="604"/>
      <c r="D24" s="604"/>
      <c r="E24" s="604"/>
      <c r="F24" s="604"/>
      <c r="G24" s="604"/>
      <c r="H24" s="792"/>
      <c r="I24" s="792"/>
      <c r="J24" s="792"/>
      <c r="K24" s="792"/>
      <c r="L24" s="792"/>
    </row>
    <row r="25" spans="1:12" ht="6" customHeight="1">
      <c r="A25" s="37"/>
      <c r="B25" s="237"/>
      <c r="C25" s="237"/>
      <c r="D25" s="237"/>
      <c r="E25" s="237"/>
      <c r="F25" s="237"/>
      <c r="G25" s="237"/>
      <c r="H25" s="238"/>
      <c r="I25" s="238"/>
      <c r="J25" s="238"/>
      <c r="K25" s="238"/>
      <c r="L25" s="238"/>
    </row>
    <row r="26" spans="1:12" ht="18.95" customHeight="1">
      <c r="A26" s="62">
        <v>1.2</v>
      </c>
      <c r="B26" s="793" t="s">
        <v>184</v>
      </c>
      <c r="C26" s="793"/>
      <c r="D26" s="793"/>
      <c r="E26" s="793"/>
      <c r="F26" s="793"/>
      <c r="G26" s="793"/>
      <c r="H26" s="793"/>
      <c r="I26" s="793"/>
      <c r="J26" s="793"/>
      <c r="K26" s="793"/>
      <c r="L26" s="793"/>
    </row>
    <row r="27" spans="1:12" ht="18.95" customHeight="1">
      <c r="A27" s="65" t="s">
        <v>24</v>
      </c>
      <c r="B27" s="117" t="s">
        <v>25</v>
      </c>
      <c r="C27" s="117"/>
      <c r="D27" s="120"/>
      <c r="E27" s="120"/>
    </row>
    <row r="28" spans="1:12" ht="18.95" customHeight="1">
      <c r="A28" s="37"/>
      <c r="B28" s="606" t="s">
        <v>26</v>
      </c>
      <c r="C28" s="606"/>
      <c r="D28" s="680"/>
      <c r="E28" s="680"/>
      <c r="F28" s="680"/>
      <c r="G28" s="680"/>
      <c r="H28" s="680"/>
      <c r="I28" s="680"/>
      <c r="J28" s="680"/>
      <c r="K28" s="680"/>
      <c r="L28" s="680"/>
    </row>
    <row r="29" spans="1:12" ht="18.95" customHeight="1">
      <c r="A29" s="37"/>
      <c r="B29" s="794" t="s">
        <v>27</v>
      </c>
      <c r="C29" s="693"/>
      <c r="D29" s="796"/>
      <c r="E29" s="796"/>
      <c r="F29" s="796"/>
      <c r="G29" s="796"/>
      <c r="H29" s="796"/>
      <c r="I29" s="796"/>
      <c r="J29" s="796"/>
      <c r="K29" s="796"/>
      <c r="L29" s="796"/>
    </row>
    <row r="30" spans="1:12" ht="18.95" customHeight="1">
      <c r="A30" s="37"/>
      <c r="B30" s="123"/>
      <c r="C30" s="63"/>
      <c r="D30" s="795"/>
      <c r="E30" s="795"/>
      <c r="F30" s="795"/>
      <c r="G30" s="795"/>
      <c r="H30" s="795"/>
      <c r="I30" s="795"/>
      <c r="J30" s="795"/>
      <c r="K30" s="795"/>
      <c r="L30" s="795"/>
    </row>
    <row r="31" spans="1:12" ht="18.95" customHeight="1">
      <c r="A31" s="37"/>
      <c r="B31" s="123"/>
      <c r="C31" s="63"/>
      <c r="D31" s="795"/>
      <c r="E31" s="795"/>
      <c r="F31" s="795"/>
      <c r="G31" s="795"/>
      <c r="H31" s="795"/>
      <c r="I31" s="795"/>
      <c r="J31" s="795"/>
      <c r="K31" s="795"/>
      <c r="L31" s="795"/>
    </row>
    <row r="32" spans="1:12" ht="18.95" customHeight="1">
      <c r="A32" s="37"/>
      <c r="B32" s="124"/>
      <c r="C32" s="64"/>
      <c r="D32" s="790"/>
      <c r="E32" s="790"/>
      <c r="F32" s="790"/>
      <c r="G32" s="790"/>
      <c r="H32" s="790"/>
      <c r="I32" s="790"/>
      <c r="J32" s="790"/>
      <c r="K32" s="790"/>
      <c r="L32" s="790"/>
    </row>
    <row r="33" spans="1:54" ht="18.95" customHeight="1">
      <c r="A33" s="37"/>
      <c r="B33" s="606" t="s">
        <v>28</v>
      </c>
      <c r="C33" s="606"/>
      <c r="D33" s="680"/>
      <c r="E33" s="680"/>
      <c r="F33" s="680"/>
      <c r="G33" s="680"/>
      <c r="H33" s="680"/>
      <c r="I33" s="680"/>
      <c r="J33" s="680"/>
      <c r="K33" s="680"/>
      <c r="L33" s="680"/>
    </row>
    <row r="34" spans="1:54" ht="18.95" customHeight="1">
      <c r="A34" s="37"/>
      <c r="B34" s="606" t="s">
        <v>29</v>
      </c>
      <c r="C34" s="606"/>
      <c r="D34" s="680"/>
      <c r="E34" s="680"/>
      <c r="F34" s="680"/>
      <c r="G34" s="680"/>
      <c r="H34" s="680"/>
      <c r="I34" s="680"/>
      <c r="J34" s="680"/>
      <c r="K34" s="680"/>
      <c r="L34" s="680"/>
    </row>
    <row r="35" spans="1:54" ht="18.95" customHeight="1">
      <c r="A35" s="37"/>
      <c r="B35" s="606" t="s">
        <v>30</v>
      </c>
      <c r="C35" s="606"/>
      <c r="D35" s="680"/>
      <c r="E35" s="680"/>
      <c r="F35" s="680"/>
      <c r="G35" s="680"/>
      <c r="H35" s="680"/>
      <c r="I35" s="680"/>
      <c r="J35" s="680"/>
      <c r="K35" s="680"/>
      <c r="L35" s="680"/>
    </row>
    <row r="36" spans="1:54" ht="18.95" customHeight="1">
      <c r="A36" s="37"/>
      <c r="B36" s="606" t="s">
        <v>31</v>
      </c>
      <c r="C36" s="606"/>
      <c r="D36" s="680"/>
      <c r="E36" s="680"/>
      <c r="F36" s="680"/>
      <c r="G36" s="680"/>
      <c r="H36" s="680"/>
      <c r="I36" s="680"/>
      <c r="J36" s="680"/>
      <c r="K36" s="680"/>
      <c r="L36" s="680"/>
    </row>
    <row r="37" spans="1:54" ht="8.1" customHeight="1">
      <c r="A37" s="37"/>
      <c r="B37" s="125"/>
      <c r="C37" s="125"/>
      <c r="D37" s="126"/>
      <c r="E37" s="126"/>
      <c r="F37" s="126"/>
      <c r="G37" s="126"/>
      <c r="H37" s="126"/>
      <c r="I37" s="126"/>
      <c r="J37" s="126"/>
      <c r="K37" s="126"/>
      <c r="L37" s="126"/>
    </row>
    <row r="38" spans="1:54" ht="61.5" customHeight="1">
      <c r="A38" s="66" t="s">
        <v>33</v>
      </c>
      <c r="B38" s="780" t="s">
        <v>32</v>
      </c>
      <c r="C38" s="780"/>
      <c r="D38" s="780"/>
      <c r="E38" s="780"/>
      <c r="F38" s="780"/>
      <c r="G38" s="780"/>
      <c r="H38" s="780"/>
      <c r="I38" s="780"/>
      <c r="J38" s="780"/>
      <c r="K38" s="780"/>
      <c r="L38" s="780"/>
    </row>
    <row r="39" spans="1:54" ht="33.75" customHeight="1">
      <c r="A39" s="37"/>
      <c r="B39" s="122" t="s">
        <v>365</v>
      </c>
      <c r="C39" s="788" t="s">
        <v>34</v>
      </c>
      <c r="D39" s="788"/>
      <c r="E39" s="788"/>
      <c r="F39" s="788"/>
      <c r="G39" s="788" t="s">
        <v>35</v>
      </c>
      <c r="H39" s="788"/>
      <c r="I39" s="788" t="s">
        <v>36</v>
      </c>
      <c r="J39" s="788"/>
      <c r="K39" s="788"/>
      <c r="L39" s="788"/>
    </row>
    <row r="40" spans="1:54" ht="38.1" customHeight="1">
      <c r="B40" s="133"/>
      <c r="C40" s="680"/>
      <c r="D40" s="680"/>
      <c r="E40" s="680"/>
      <c r="F40" s="680"/>
      <c r="G40" s="781"/>
      <c r="H40" s="781"/>
      <c r="I40" s="680"/>
      <c r="J40" s="680"/>
      <c r="K40" s="680"/>
      <c r="L40" s="680"/>
    </row>
    <row r="41" spans="1:54" ht="38.1" customHeight="1">
      <c r="A41" s="37"/>
      <c r="B41" s="133"/>
      <c r="C41" s="680"/>
      <c r="D41" s="680"/>
      <c r="E41" s="680"/>
      <c r="F41" s="680"/>
      <c r="G41" s="781"/>
      <c r="H41" s="781"/>
      <c r="I41" s="680"/>
      <c r="J41" s="680"/>
      <c r="K41" s="680"/>
      <c r="L41" s="680"/>
    </row>
    <row r="42" spans="1:54" ht="42" customHeight="1">
      <c r="A42" s="66" t="s">
        <v>581</v>
      </c>
      <c r="B42" s="780" t="s">
        <v>582</v>
      </c>
      <c r="C42" s="780"/>
      <c r="D42" s="780"/>
      <c r="E42" s="780"/>
      <c r="F42" s="780"/>
      <c r="G42" s="780"/>
      <c r="H42" s="780"/>
      <c r="I42" s="780"/>
      <c r="J42" s="780"/>
      <c r="K42" s="780"/>
      <c r="L42" s="780"/>
    </row>
    <row r="43" spans="1:54" ht="52.5" customHeight="1">
      <c r="A43" s="37"/>
      <c r="B43" s="472" t="s">
        <v>365</v>
      </c>
      <c r="C43" s="788" t="s">
        <v>583</v>
      </c>
      <c r="D43" s="788"/>
      <c r="E43" s="788"/>
      <c r="F43" s="788"/>
      <c r="G43" s="788" t="s">
        <v>584</v>
      </c>
      <c r="H43" s="788"/>
      <c r="I43" s="788" t="s">
        <v>585</v>
      </c>
      <c r="J43" s="788"/>
      <c r="K43" s="788"/>
      <c r="L43" s="788"/>
    </row>
    <row r="44" spans="1:54" ht="38.1" customHeight="1">
      <c r="A44" s="37"/>
      <c r="B44" s="473"/>
      <c r="C44" s="680"/>
      <c r="D44" s="680"/>
      <c r="E44" s="680"/>
      <c r="F44" s="680"/>
      <c r="G44" s="781"/>
      <c r="H44" s="781"/>
      <c r="I44" s="680"/>
      <c r="J44" s="680"/>
      <c r="K44" s="680"/>
      <c r="L44" s="680"/>
    </row>
    <row r="45" spans="1:54" ht="38.1" customHeight="1">
      <c r="A45" s="37"/>
      <c r="B45" s="473"/>
      <c r="C45" s="680"/>
      <c r="D45" s="680"/>
      <c r="E45" s="680"/>
      <c r="F45" s="680"/>
      <c r="G45" s="781"/>
      <c r="H45" s="781"/>
      <c r="I45" s="680"/>
      <c r="J45" s="680"/>
      <c r="K45" s="680"/>
      <c r="L45" s="680"/>
    </row>
    <row r="46" spans="1:54" ht="20.100000000000001" customHeight="1">
      <c r="A46" s="118">
        <v>2</v>
      </c>
      <c r="B46" s="127" t="s">
        <v>37</v>
      </c>
    </row>
    <row r="47" spans="1:54" ht="78.75" customHeight="1">
      <c r="B47" s="780" t="s">
        <v>38</v>
      </c>
      <c r="C47" s="780"/>
      <c r="D47" s="780"/>
      <c r="E47" s="780"/>
      <c r="F47" s="780"/>
      <c r="G47" s="780"/>
      <c r="H47" s="780"/>
      <c r="I47" s="780"/>
      <c r="J47" s="780"/>
      <c r="K47" s="780"/>
      <c r="L47" s="780"/>
    </row>
    <row r="48" spans="1:54" s="26" customFormat="1" ht="34.5" customHeight="1">
      <c r="A48" s="62">
        <v>2.1</v>
      </c>
      <c r="B48" s="780" t="s">
        <v>39</v>
      </c>
      <c r="C48" s="780"/>
      <c r="D48" s="780"/>
      <c r="E48" s="780"/>
      <c r="F48" s="780"/>
      <c r="G48" s="780"/>
      <c r="H48" s="780"/>
      <c r="I48" s="780"/>
      <c r="J48" s="780"/>
      <c r="K48" s="780"/>
      <c r="L48" s="780"/>
      <c r="M48" s="108"/>
      <c r="N48" s="108"/>
      <c r="O48" s="108"/>
      <c r="P48" s="108"/>
      <c r="Q48" s="108"/>
      <c r="R48" s="108"/>
      <c r="S48" s="108"/>
      <c r="T48" s="108"/>
      <c r="U48" s="108"/>
      <c r="V48" s="108"/>
      <c r="W48" s="108"/>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c r="AU48" s="108"/>
      <c r="AV48" s="108"/>
      <c r="AW48" s="108"/>
      <c r="AX48" s="108"/>
      <c r="AY48" s="108"/>
      <c r="AZ48" s="108"/>
      <c r="BA48" s="108"/>
      <c r="BB48" s="108"/>
    </row>
    <row r="49" spans="1:54" ht="51" customHeight="1">
      <c r="A49" s="37"/>
      <c r="B49" s="122" t="s">
        <v>40</v>
      </c>
      <c r="C49" s="788" t="s">
        <v>41</v>
      </c>
      <c r="D49" s="788"/>
      <c r="E49" s="788"/>
      <c r="F49" s="788"/>
      <c r="G49" s="788" t="s">
        <v>42</v>
      </c>
      <c r="H49" s="788"/>
      <c r="I49" s="788" t="s">
        <v>120</v>
      </c>
      <c r="J49" s="788"/>
      <c r="K49" s="788" t="s">
        <v>121</v>
      </c>
      <c r="L49" s="788"/>
    </row>
    <row r="50" spans="1:54" ht="27.95" customHeight="1">
      <c r="A50" s="37"/>
      <c r="B50" s="133">
        <v>1</v>
      </c>
      <c r="C50" s="680"/>
      <c r="D50" s="680"/>
      <c r="E50" s="680"/>
      <c r="F50" s="680"/>
      <c r="G50" s="781"/>
      <c r="H50" s="781"/>
      <c r="I50" s="781"/>
      <c r="J50" s="781"/>
      <c r="K50" s="786"/>
      <c r="L50" s="786"/>
    </row>
    <row r="51" spans="1:54" ht="27.95" customHeight="1">
      <c r="A51" s="37"/>
      <c r="B51" s="133">
        <v>2</v>
      </c>
      <c r="C51" s="680"/>
      <c r="D51" s="680"/>
      <c r="E51" s="680"/>
      <c r="F51" s="680"/>
      <c r="G51" s="781"/>
      <c r="H51" s="781"/>
      <c r="I51" s="781"/>
      <c r="J51" s="781"/>
      <c r="K51" s="786"/>
      <c r="L51" s="786"/>
    </row>
    <row r="52" spans="1:54" ht="27.95" customHeight="1">
      <c r="A52" s="37"/>
      <c r="B52" s="133">
        <v>3</v>
      </c>
      <c r="C52" s="680"/>
      <c r="D52" s="680"/>
      <c r="E52" s="680"/>
      <c r="F52" s="680"/>
      <c r="G52" s="781"/>
      <c r="H52" s="781"/>
      <c r="I52" s="781"/>
      <c r="J52" s="781"/>
      <c r="K52" s="786"/>
      <c r="L52" s="786"/>
    </row>
    <row r="53" spans="1:54" ht="27.95" customHeight="1">
      <c r="A53" s="37"/>
      <c r="B53" s="133">
        <v>4</v>
      </c>
      <c r="C53" s="680"/>
      <c r="D53" s="680"/>
      <c r="E53" s="680"/>
      <c r="F53" s="680"/>
      <c r="G53" s="781"/>
      <c r="H53" s="781"/>
      <c r="I53" s="781"/>
      <c r="J53" s="781"/>
      <c r="K53" s="786"/>
      <c r="L53" s="786"/>
    </row>
    <row r="54" spans="1:54" ht="27.95" customHeight="1">
      <c r="A54" s="37"/>
      <c r="B54" s="133">
        <v>5</v>
      </c>
      <c r="C54" s="680"/>
      <c r="D54" s="680"/>
      <c r="E54" s="680"/>
      <c r="F54" s="680"/>
      <c r="G54" s="781"/>
      <c r="H54" s="781"/>
      <c r="I54" s="781"/>
      <c r="J54" s="781"/>
      <c r="K54" s="786"/>
      <c r="L54" s="786"/>
    </row>
    <row r="55" spans="1:54" ht="21" customHeight="1">
      <c r="A55" s="118">
        <v>3</v>
      </c>
      <c r="B55" s="128" t="s">
        <v>43</v>
      </c>
      <c r="C55" s="117"/>
      <c r="D55" s="126"/>
      <c r="E55" s="126"/>
      <c r="F55" s="126"/>
      <c r="G55" s="67"/>
    </row>
    <row r="56" spans="1:54" ht="18" customHeight="1">
      <c r="A56" s="129">
        <v>3.1</v>
      </c>
      <c r="B56" s="787" t="s">
        <v>44</v>
      </c>
      <c r="C56" s="787"/>
      <c r="D56" s="787"/>
      <c r="E56" s="787"/>
      <c r="F56" s="126"/>
      <c r="G56" s="67"/>
    </row>
    <row r="57" spans="1:54" ht="67.5" customHeight="1">
      <c r="A57" s="37"/>
      <c r="B57" s="780" t="s">
        <v>45</v>
      </c>
      <c r="C57" s="780"/>
      <c r="D57" s="780"/>
      <c r="E57" s="780"/>
      <c r="F57" s="780"/>
      <c r="G57" s="780"/>
      <c r="H57" s="780"/>
      <c r="I57" s="780"/>
      <c r="J57" s="780"/>
      <c r="K57" s="780"/>
      <c r="L57" s="780"/>
    </row>
    <row r="58" spans="1:54" s="26" customFormat="1" ht="35.25" customHeight="1">
      <c r="A58" s="37"/>
      <c r="B58" s="647" t="s">
        <v>46</v>
      </c>
      <c r="C58" s="647"/>
      <c r="D58" s="647"/>
      <c r="E58" s="708" t="s">
        <v>47</v>
      </c>
      <c r="F58" s="764"/>
      <c r="G58" s="764"/>
      <c r="H58" s="765"/>
      <c r="I58" s="647" t="s">
        <v>48</v>
      </c>
      <c r="J58" s="647"/>
      <c r="K58" s="647"/>
      <c r="L58" s="647"/>
      <c r="M58" s="108"/>
      <c r="N58" s="108"/>
      <c r="O58" s="108"/>
      <c r="P58" s="108"/>
      <c r="Q58" s="108"/>
      <c r="R58" s="108"/>
      <c r="S58" s="108"/>
      <c r="T58" s="108"/>
      <c r="U58" s="108"/>
      <c r="V58" s="108"/>
      <c r="W58" s="108"/>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c r="AU58" s="108"/>
      <c r="AV58" s="108"/>
      <c r="AW58" s="108"/>
      <c r="AX58" s="108"/>
      <c r="AY58" s="108"/>
      <c r="AZ58" s="108"/>
      <c r="BA58" s="108"/>
      <c r="BB58" s="108"/>
    </row>
    <row r="59" spans="1:54" ht="20.100000000000001" customHeight="1">
      <c r="A59" s="37"/>
      <c r="B59" s="680"/>
      <c r="C59" s="680"/>
      <c r="D59" s="680"/>
      <c r="E59" s="781"/>
      <c r="F59" s="781"/>
      <c r="G59" s="781"/>
      <c r="H59" s="781"/>
      <c r="I59" s="781"/>
      <c r="J59" s="781"/>
      <c r="K59" s="781"/>
      <c r="L59" s="781"/>
    </row>
    <row r="60" spans="1:54" ht="20.100000000000001" customHeight="1">
      <c r="A60" s="37"/>
      <c r="B60" s="680"/>
      <c r="C60" s="680"/>
      <c r="D60" s="680"/>
      <c r="E60" s="781"/>
      <c r="F60" s="781"/>
      <c r="G60" s="781"/>
      <c r="H60" s="781"/>
      <c r="I60" s="781"/>
      <c r="J60" s="781"/>
      <c r="K60" s="781"/>
      <c r="L60" s="781"/>
    </row>
    <row r="61" spans="1:54" ht="20.100000000000001" customHeight="1">
      <c r="A61" s="37"/>
      <c r="B61" s="680"/>
      <c r="C61" s="680"/>
      <c r="D61" s="680"/>
      <c r="E61" s="781"/>
      <c r="F61" s="781"/>
      <c r="G61" s="781"/>
      <c r="H61" s="781"/>
      <c r="I61" s="781"/>
      <c r="J61" s="781"/>
      <c r="K61" s="781"/>
      <c r="L61" s="781"/>
    </row>
    <row r="62" spans="1:54" ht="20.100000000000001" customHeight="1">
      <c r="A62" s="37"/>
      <c r="B62" s="680"/>
      <c r="C62" s="680"/>
      <c r="D62" s="680"/>
      <c r="E62" s="781"/>
      <c r="F62" s="781"/>
      <c r="G62" s="781"/>
      <c r="H62" s="781"/>
      <c r="I62" s="781"/>
      <c r="J62" s="781"/>
      <c r="K62" s="781"/>
      <c r="L62" s="781"/>
    </row>
    <row r="63" spans="1:54" ht="20.100000000000001" customHeight="1">
      <c r="A63" s="37"/>
      <c r="B63" s="680"/>
      <c r="C63" s="680"/>
      <c r="D63" s="680"/>
      <c r="E63" s="781"/>
      <c r="F63" s="781"/>
      <c r="G63" s="781"/>
      <c r="H63" s="781"/>
      <c r="I63" s="781"/>
      <c r="J63" s="781"/>
      <c r="K63" s="781"/>
      <c r="L63" s="781"/>
    </row>
    <row r="64" spans="1:54" ht="20.100000000000001" customHeight="1">
      <c r="A64" s="37"/>
      <c r="B64" s="680"/>
      <c r="C64" s="680"/>
      <c r="D64" s="680"/>
      <c r="E64" s="781"/>
      <c r="F64" s="781"/>
      <c r="G64" s="781"/>
      <c r="H64" s="781"/>
      <c r="I64" s="781"/>
      <c r="J64" s="781"/>
      <c r="K64" s="781"/>
      <c r="L64" s="781"/>
    </row>
    <row r="65" spans="1:54" s="26" customFormat="1" ht="20.100000000000001" customHeight="1">
      <c r="A65" s="34">
        <v>3.2</v>
      </c>
      <c r="B65" s="34" t="s">
        <v>49</v>
      </c>
      <c r="C65" s="130"/>
      <c r="D65" s="130"/>
      <c r="E65" s="130"/>
      <c r="F65" s="130"/>
      <c r="G65" s="67"/>
      <c r="M65" s="108"/>
      <c r="N65" s="108"/>
      <c r="O65" s="108"/>
      <c r="P65" s="108"/>
      <c r="Q65" s="108"/>
      <c r="R65" s="108"/>
      <c r="S65" s="108"/>
      <c r="T65" s="108"/>
      <c r="U65" s="108"/>
      <c r="V65" s="108"/>
      <c r="W65" s="108"/>
      <c r="X65" s="108"/>
      <c r="Y65" s="108"/>
      <c r="Z65" s="108"/>
      <c r="AA65" s="108"/>
      <c r="AB65" s="108"/>
      <c r="AC65" s="108"/>
      <c r="AD65" s="108"/>
      <c r="AE65" s="108"/>
      <c r="AF65" s="108"/>
      <c r="AG65" s="108"/>
      <c r="AH65" s="108"/>
      <c r="AI65" s="108"/>
      <c r="AJ65" s="108"/>
      <c r="AK65" s="108"/>
      <c r="AL65" s="108"/>
      <c r="AM65" s="108"/>
      <c r="AN65" s="108"/>
      <c r="AO65" s="108"/>
      <c r="AP65" s="108"/>
      <c r="AQ65" s="108"/>
      <c r="AR65" s="108"/>
      <c r="AS65" s="108"/>
      <c r="AT65" s="108"/>
      <c r="AU65" s="108"/>
      <c r="AV65" s="108"/>
      <c r="AW65" s="108"/>
      <c r="AX65" s="108"/>
      <c r="AY65" s="108"/>
      <c r="AZ65" s="108"/>
      <c r="BA65" s="108"/>
      <c r="BB65" s="108"/>
    </row>
    <row r="66" spans="1:54" s="26" customFormat="1" ht="20.100000000000001" customHeight="1">
      <c r="A66" s="34"/>
      <c r="B66" s="34"/>
      <c r="C66" s="130"/>
      <c r="D66" s="130"/>
      <c r="E66" s="130"/>
      <c r="F66" s="130"/>
      <c r="G66" s="67"/>
      <c r="K66" s="134" t="s">
        <v>124</v>
      </c>
      <c r="L66" s="135"/>
      <c r="M66" s="108"/>
      <c r="N66" s="108"/>
      <c r="O66" s="108"/>
      <c r="P66" s="108"/>
      <c r="Q66" s="108"/>
      <c r="R66" s="108"/>
      <c r="S66" s="108"/>
      <c r="T66" s="108"/>
      <c r="U66" s="108"/>
      <c r="V66" s="108"/>
      <c r="W66" s="108"/>
      <c r="X66" s="108"/>
      <c r="Y66" s="108"/>
      <c r="Z66" s="108"/>
      <c r="AA66" s="108"/>
      <c r="AB66" s="108"/>
      <c r="AC66" s="108"/>
      <c r="AD66" s="108"/>
      <c r="AE66" s="108"/>
      <c r="AF66" s="108"/>
      <c r="AG66" s="108"/>
      <c r="AH66" s="108"/>
      <c r="AI66" s="108"/>
      <c r="AJ66" s="108"/>
      <c r="AK66" s="108"/>
      <c r="AL66" s="108"/>
      <c r="AM66" s="108"/>
      <c r="AN66" s="108"/>
      <c r="AO66" s="108"/>
      <c r="AP66" s="108"/>
      <c r="AQ66" s="108"/>
      <c r="AR66" s="108"/>
      <c r="AS66" s="108"/>
      <c r="AT66" s="108"/>
      <c r="AU66" s="108"/>
      <c r="AV66" s="108"/>
      <c r="AW66" s="108"/>
      <c r="AX66" s="108"/>
      <c r="AY66" s="108"/>
      <c r="AZ66" s="108"/>
      <c r="BA66" s="108"/>
      <c r="BB66" s="108"/>
    </row>
    <row r="67" spans="1:54" s="26" customFormat="1" ht="20.100000000000001" customHeight="1">
      <c r="A67" s="34"/>
      <c r="B67" s="52" t="s">
        <v>122</v>
      </c>
      <c r="C67" s="647" t="s">
        <v>123</v>
      </c>
      <c r="D67" s="647"/>
      <c r="E67" s="647"/>
      <c r="F67" s="647"/>
      <c r="G67" s="647"/>
      <c r="H67" s="708" t="s">
        <v>50</v>
      </c>
      <c r="I67" s="764"/>
      <c r="J67" s="764"/>
      <c r="K67" s="764"/>
      <c r="L67" s="765"/>
      <c r="M67" s="108"/>
      <c r="N67" s="108"/>
      <c r="O67" s="108"/>
      <c r="P67" s="108"/>
      <c r="Q67" s="108"/>
      <c r="R67" s="108"/>
      <c r="S67" s="108"/>
      <c r="T67" s="108"/>
      <c r="U67" s="108"/>
      <c r="V67" s="108"/>
      <c r="W67" s="108"/>
      <c r="X67" s="108"/>
      <c r="Y67" s="108"/>
      <c r="Z67" s="108"/>
      <c r="AA67" s="108"/>
      <c r="AB67" s="108"/>
      <c r="AC67" s="108"/>
      <c r="AD67" s="108"/>
      <c r="AE67" s="108"/>
      <c r="AF67" s="108"/>
      <c r="AG67" s="108"/>
      <c r="AH67" s="108"/>
      <c r="AI67" s="108"/>
      <c r="AJ67" s="108"/>
      <c r="AK67" s="108"/>
      <c r="AL67" s="108"/>
      <c r="AM67" s="108"/>
      <c r="AN67" s="108"/>
      <c r="AO67" s="108"/>
      <c r="AP67" s="108"/>
      <c r="AQ67" s="108"/>
      <c r="AR67" s="108"/>
      <c r="AS67" s="108"/>
      <c r="AT67" s="108"/>
      <c r="AU67" s="108"/>
      <c r="AV67" s="108"/>
      <c r="AW67" s="108"/>
      <c r="AX67" s="108"/>
      <c r="AY67" s="108"/>
      <c r="AZ67" s="108"/>
      <c r="BA67" s="108"/>
      <c r="BB67" s="108"/>
    </row>
    <row r="68" spans="1:54" s="227" customFormat="1" ht="33" customHeight="1">
      <c r="A68" s="40"/>
      <c r="B68" s="121"/>
      <c r="C68" s="471" t="s">
        <v>656</v>
      </c>
      <c r="D68" s="471" t="s">
        <v>657</v>
      </c>
      <c r="E68" s="506" t="s">
        <v>578</v>
      </c>
      <c r="F68" s="506" t="s">
        <v>198</v>
      </c>
      <c r="G68" s="506" t="s">
        <v>197</v>
      </c>
      <c r="H68" s="506" t="s">
        <v>562</v>
      </c>
      <c r="I68" s="506" t="s">
        <v>579</v>
      </c>
      <c r="J68" s="506" t="s">
        <v>580</v>
      </c>
      <c r="K68" s="471" t="s">
        <v>654</v>
      </c>
      <c r="L68" s="471" t="s">
        <v>655</v>
      </c>
      <c r="M68" s="226"/>
      <c r="N68" s="226"/>
      <c r="O68" s="226"/>
      <c r="P68" s="226"/>
      <c r="Q68" s="226"/>
      <c r="R68" s="226"/>
      <c r="S68" s="226"/>
      <c r="T68" s="226"/>
      <c r="U68" s="226"/>
      <c r="V68" s="226"/>
      <c r="W68" s="226"/>
      <c r="X68" s="226"/>
      <c r="Y68" s="226"/>
      <c r="Z68" s="226"/>
      <c r="AA68" s="226"/>
      <c r="AB68" s="226"/>
      <c r="AC68" s="226"/>
      <c r="AD68" s="226"/>
      <c r="AE68" s="226"/>
      <c r="AF68" s="226"/>
      <c r="AG68" s="226"/>
      <c r="AH68" s="226"/>
      <c r="AI68" s="226"/>
      <c r="AJ68" s="226"/>
      <c r="AK68" s="226"/>
      <c r="AL68" s="226"/>
      <c r="AM68" s="226"/>
      <c r="AN68" s="226"/>
      <c r="AO68" s="226"/>
      <c r="AP68" s="226"/>
      <c r="AQ68" s="226"/>
      <c r="AR68" s="226"/>
      <c r="AS68" s="226"/>
      <c r="AT68" s="226"/>
      <c r="AU68" s="226"/>
      <c r="AV68" s="226"/>
      <c r="AW68" s="226"/>
      <c r="AX68" s="226"/>
      <c r="AY68" s="226"/>
      <c r="AZ68" s="226"/>
      <c r="BA68" s="226"/>
      <c r="BB68" s="226"/>
    </row>
    <row r="69" spans="1:54" s="26" customFormat="1" ht="33" customHeight="1">
      <c r="A69" s="34"/>
      <c r="B69" s="121" t="s">
        <v>125</v>
      </c>
      <c r="C69" s="229"/>
      <c r="D69" s="229"/>
      <c r="E69" s="229"/>
      <c r="F69" s="229"/>
      <c r="G69" s="229"/>
      <c r="H69" s="229"/>
      <c r="I69" s="229"/>
      <c r="J69" s="229"/>
      <c r="K69" s="229"/>
      <c r="L69" s="229"/>
      <c r="M69" s="108"/>
      <c r="N69" s="108"/>
      <c r="O69" s="108"/>
      <c r="P69" s="108"/>
      <c r="Q69" s="108"/>
      <c r="R69" s="108"/>
      <c r="S69" s="108"/>
      <c r="T69" s="108"/>
      <c r="U69" s="108"/>
      <c r="V69" s="108"/>
      <c r="W69" s="108"/>
      <c r="X69" s="108"/>
      <c r="Y69" s="108"/>
      <c r="Z69" s="108"/>
      <c r="AA69" s="108"/>
      <c r="AB69" s="108"/>
      <c r="AC69" s="108"/>
      <c r="AD69" s="108"/>
      <c r="AE69" s="108"/>
      <c r="AF69" s="108"/>
      <c r="AG69" s="108"/>
      <c r="AH69" s="108"/>
      <c r="AI69" s="108"/>
      <c r="AJ69" s="108"/>
      <c r="AK69" s="108"/>
      <c r="AL69" s="108"/>
      <c r="AM69" s="108"/>
      <c r="AN69" s="108"/>
      <c r="AO69" s="108"/>
      <c r="AP69" s="108"/>
      <c r="AQ69" s="108"/>
      <c r="AR69" s="108"/>
      <c r="AS69" s="108"/>
      <c r="AT69" s="108"/>
      <c r="AU69" s="108"/>
      <c r="AV69" s="108"/>
      <c r="AW69" s="108"/>
      <c r="AX69" s="108"/>
      <c r="AY69" s="108"/>
      <c r="AZ69" s="108"/>
      <c r="BA69" s="108"/>
      <c r="BB69" s="108"/>
    </row>
    <row r="70" spans="1:54" s="26" customFormat="1" ht="33" customHeight="1">
      <c r="A70" s="34"/>
      <c r="B70" s="121" t="s">
        <v>126</v>
      </c>
      <c r="C70" s="229"/>
      <c r="D70" s="229"/>
      <c r="E70" s="229"/>
      <c r="F70" s="229"/>
      <c r="G70" s="229"/>
      <c r="H70" s="229"/>
      <c r="I70" s="229"/>
      <c r="J70" s="229"/>
      <c r="K70" s="229"/>
      <c r="L70" s="229"/>
      <c r="M70" s="108"/>
      <c r="N70" s="108"/>
      <c r="O70" s="108"/>
      <c r="P70" s="108"/>
      <c r="Q70" s="108"/>
      <c r="R70" s="108"/>
      <c r="S70" s="108"/>
      <c r="T70" s="108"/>
      <c r="U70" s="108"/>
      <c r="V70" s="108"/>
      <c r="W70" s="108"/>
      <c r="X70" s="108"/>
      <c r="Y70" s="108"/>
      <c r="Z70" s="108"/>
      <c r="AA70" s="108"/>
      <c r="AB70" s="108"/>
      <c r="AC70" s="108"/>
      <c r="AD70" s="108"/>
      <c r="AE70" s="108"/>
      <c r="AF70" s="108"/>
      <c r="AG70" s="108"/>
      <c r="AH70" s="108"/>
      <c r="AI70" s="108"/>
      <c r="AJ70" s="108"/>
      <c r="AK70" s="108"/>
      <c r="AL70" s="108"/>
      <c r="AM70" s="108"/>
      <c r="AN70" s="108"/>
      <c r="AO70" s="108"/>
      <c r="AP70" s="108"/>
      <c r="AQ70" s="108"/>
      <c r="AR70" s="108"/>
      <c r="AS70" s="108"/>
      <c r="AT70" s="108"/>
      <c r="AU70" s="108"/>
      <c r="AV70" s="108"/>
      <c r="AW70" s="108"/>
      <c r="AX70" s="108"/>
      <c r="AY70" s="108"/>
      <c r="AZ70" s="108"/>
      <c r="BA70" s="108"/>
      <c r="BB70" s="108"/>
    </row>
    <row r="71" spans="1:54" s="26" customFormat="1" ht="33" customHeight="1">
      <c r="A71" s="34"/>
      <c r="B71" s="121" t="s">
        <v>129</v>
      </c>
      <c r="C71" s="229"/>
      <c r="D71" s="229"/>
      <c r="E71" s="229"/>
      <c r="F71" s="229"/>
      <c r="G71" s="229"/>
      <c r="H71" s="229"/>
      <c r="I71" s="229"/>
      <c r="J71" s="229"/>
      <c r="K71" s="229"/>
      <c r="L71" s="229"/>
      <c r="M71" s="108"/>
      <c r="N71" s="108"/>
      <c r="O71" s="108"/>
      <c r="P71" s="108"/>
      <c r="Q71" s="108"/>
      <c r="R71" s="108"/>
      <c r="S71" s="108"/>
      <c r="T71" s="108"/>
      <c r="U71" s="108"/>
      <c r="V71" s="108"/>
      <c r="W71" s="108"/>
      <c r="X71" s="108"/>
      <c r="Y71" s="108"/>
      <c r="Z71" s="108"/>
      <c r="AA71" s="108"/>
      <c r="AB71" s="108"/>
      <c r="AC71" s="108"/>
      <c r="AD71" s="108"/>
      <c r="AE71" s="108"/>
      <c r="AF71" s="108"/>
      <c r="AG71" s="108"/>
      <c r="AH71" s="108"/>
      <c r="AI71" s="108"/>
      <c r="AJ71" s="108"/>
      <c r="AK71" s="108"/>
      <c r="AL71" s="108"/>
      <c r="AM71" s="108"/>
      <c r="AN71" s="108"/>
      <c r="AO71" s="108"/>
      <c r="AP71" s="108"/>
      <c r="AQ71" s="108"/>
      <c r="AR71" s="108"/>
      <c r="AS71" s="108"/>
      <c r="AT71" s="108"/>
      <c r="AU71" s="108"/>
      <c r="AV71" s="108"/>
      <c r="AW71" s="108"/>
      <c r="AX71" s="108"/>
      <c r="AY71" s="108"/>
      <c r="AZ71" s="108"/>
      <c r="BA71" s="108"/>
      <c r="BB71" s="108"/>
    </row>
    <row r="72" spans="1:54" s="26" customFormat="1" ht="33" customHeight="1">
      <c r="A72" s="34"/>
      <c r="B72" s="121" t="s">
        <v>130</v>
      </c>
      <c r="C72" s="229"/>
      <c r="D72" s="229"/>
      <c r="E72" s="229"/>
      <c r="F72" s="229"/>
      <c r="G72" s="229"/>
      <c r="H72" s="229"/>
      <c r="I72" s="229"/>
      <c r="J72" s="229"/>
      <c r="K72" s="229"/>
      <c r="L72" s="229"/>
      <c r="M72" s="108"/>
      <c r="N72" s="108"/>
      <c r="O72" s="108"/>
      <c r="P72" s="108"/>
      <c r="Q72" s="108"/>
      <c r="R72" s="108"/>
      <c r="S72" s="108"/>
      <c r="T72" s="108"/>
      <c r="U72" s="108"/>
      <c r="V72" s="108"/>
      <c r="W72" s="108"/>
      <c r="X72" s="108"/>
      <c r="Y72" s="108"/>
      <c r="Z72" s="108"/>
      <c r="AA72" s="108"/>
      <c r="AB72" s="108"/>
      <c r="AC72" s="108"/>
      <c r="AD72" s="108"/>
      <c r="AE72" s="108"/>
      <c r="AF72" s="108"/>
      <c r="AG72" s="108"/>
      <c r="AH72" s="108"/>
      <c r="AI72" s="108"/>
      <c r="AJ72" s="108"/>
      <c r="AK72" s="108"/>
      <c r="AL72" s="108"/>
      <c r="AM72" s="108"/>
      <c r="AN72" s="108"/>
      <c r="AO72" s="108"/>
      <c r="AP72" s="108"/>
      <c r="AQ72" s="108"/>
      <c r="AR72" s="108"/>
      <c r="AS72" s="108"/>
      <c r="AT72" s="108"/>
      <c r="AU72" s="108"/>
      <c r="AV72" s="108"/>
      <c r="AW72" s="108"/>
      <c r="AX72" s="108"/>
      <c r="AY72" s="108"/>
      <c r="AZ72" s="108"/>
      <c r="BA72" s="108"/>
      <c r="BB72" s="108"/>
    </row>
    <row r="73" spans="1:54" s="26" customFormat="1" ht="33" customHeight="1">
      <c r="A73" s="34"/>
      <c r="B73" s="121" t="s">
        <v>131</v>
      </c>
      <c r="C73" s="229"/>
      <c r="D73" s="229"/>
      <c r="E73" s="229"/>
      <c r="F73" s="229"/>
      <c r="G73" s="229"/>
      <c r="H73" s="229"/>
      <c r="I73" s="229"/>
      <c r="J73" s="229"/>
      <c r="K73" s="229"/>
      <c r="L73" s="229"/>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108"/>
      <c r="AN73" s="108"/>
      <c r="AO73" s="108"/>
      <c r="AP73" s="108"/>
      <c r="AQ73" s="108"/>
      <c r="AR73" s="108"/>
      <c r="AS73" s="108"/>
      <c r="AT73" s="108"/>
      <c r="AU73" s="108"/>
      <c r="AV73" s="108"/>
      <c r="AW73" s="108"/>
      <c r="AX73" s="108"/>
      <c r="AY73" s="108"/>
      <c r="AZ73" s="108"/>
      <c r="BA73" s="108"/>
      <c r="BB73" s="108"/>
    </row>
    <row r="74" spans="1:54" s="26" customFormat="1" ht="33" customHeight="1">
      <c r="A74" s="34"/>
      <c r="B74" s="121" t="s">
        <v>132</v>
      </c>
      <c r="C74" s="229"/>
      <c r="D74" s="229"/>
      <c r="E74" s="229"/>
      <c r="F74" s="229"/>
      <c r="G74" s="229"/>
      <c r="H74" s="229"/>
      <c r="I74" s="229"/>
      <c r="J74" s="229"/>
      <c r="K74" s="229"/>
      <c r="L74" s="229"/>
      <c r="M74" s="108"/>
      <c r="N74" s="108"/>
      <c r="O74" s="108"/>
      <c r="P74" s="108"/>
      <c r="Q74" s="108"/>
      <c r="R74" s="108"/>
      <c r="S74" s="108"/>
      <c r="T74" s="108"/>
      <c r="U74" s="108"/>
      <c r="V74" s="108"/>
      <c r="W74" s="108"/>
      <c r="X74" s="108"/>
      <c r="Y74" s="108"/>
      <c r="Z74" s="108"/>
      <c r="AA74" s="108"/>
      <c r="AB74" s="108"/>
      <c r="AC74" s="108"/>
      <c r="AD74" s="108"/>
      <c r="AE74" s="108"/>
      <c r="AF74" s="108"/>
      <c r="AG74" s="108"/>
      <c r="AH74" s="108"/>
      <c r="AI74" s="108"/>
      <c r="AJ74" s="108"/>
      <c r="AK74" s="108"/>
      <c r="AL74" s="108"/>
      <c r="AM74" s="108"/>
      <c r="AN74" s="108"/>
      <c r="AO74" s="108"/>
      <c r="AP74" s="108"/>
      <c r="AQ74" s="108"/>
      <c r="AR74" s="108"/>
      <c r="AS74" s="108"/>
      <c r="AT74" s="108"/>
      <c r="AU74" s="108"/>
      <c r="AV74" s="108"/>
      <c r="AW74" s="108"/>
      <c r="AX74" s="108"/>
      <c r="AY74" s="108"/>
      <c r="AZ74" s="108"/>
      <c r="BA74" s="108"/>
      <c r="BB74" s="108"/>
    </row>
    <row r="75" spans="1:54" ht="20.100000000000001" customHeight="1">
      <c r="A75" s="131"/>
      <c r="B75" s="131"/>
      <c r="C75" s="132"/>
      <c r="D75" s="132"/>
      <c r="E75" s="132"/>
      <c r="F75" s="132"/>
      <c r="G75" s="67"/>
    </row>
    <row r="76" spans="1:54" hidden="1">
      <c r="A76" s="118"/>
      <c r="B76" s="119"/>
    </row>
    <row r="77" spans="1:54" hidden="1">
      <c r="A77" s="414"/>
      <c r="B77" s="780"/>
      <c r="C77" s="780"/>
      <c r="D77" s="780"/>
      <c r="E77" s="780"/>
      <c r="F77" s="780"/>
      <c r="G77" s="780"/>
      <c r="H77" s="780"/>
      <c r="I77" s="780"/>
      <c r="J77" s="780"/>
      <c r="K77" s="780"/>
      <c r="L77" s="780"/>
    </row>
    <row r="78" spans="1:54" ht="20.100000000000001" hidden="1" customHeight="1">
      <c r="A78" s="131"/>
      <c r="B78" s="131"/>
      <c r="C78" s="132"/>
      <c r="D78" s="132"/>
      <c r="E78" s="132"/>
      <c r="F78" s="132"/>
      <c r="G78" s="67"/>
    </row>
    <row r="79" spans="1:54" ht="24" hidden="1" customHeight="1">
      <c r="A79" s="131"/>
      <c r="B79" s="131"/>
      <c r="C79" s="132"/>
      <c r="D79" s="132"/>
      <c r="E79" s="132"/>
      <c r="F79" s="27"/>
      <c r="G79" s="68"/>
    </row>
    <row r="80" spans="1:54" ht="24" customHeight="1">
      <c r="A80" s="38" t="s">
        <v>6</v>
      </c>
      <c r="B80" s="784" t="str">
        <f>'Attach 3(JV)'!B24</f>
        <v/>
      </c>
      <c r="C80" s="784"/>
      <c r="D80" s="784"/>
      <c r="E80" s="27"/>
      <c r="G80" s="68" t="s">
        <v>4</v>
      </c>
      <c r="H80" s="782" t="str">
        <f>'Attach 3(JV)'!E24</f>
        <v/>
      </c>
      <c r="I80" s="783"/>
      <c r="J80" s="783"/>
      <c r="K80" s="783"/>
      <c r="L80" s="783"/>
    </row>
    <row r="81" spans="1:12" ht="24" customHeight="1">
      <c r="A81" s="38" t="s">
        <v>7</v>
      </c>
      <c r="B81" s="785" t="str">
        <f>'Attach 3(JV)'!B25</f>
        <v/>
      </c>
      <c r="C81" s="785"/>
      <c r="D81" s="785"/>
      <c r="E81" s="27"/>
      <c r="G81" s="68" t="s">
        <v>5</v>
      </c>
      <c r="H81" s="782" t="str">
        <f>'Attach 3(JV)'!E25</f>
        <v/>
      </c>
      <c r="I81" s="783"/>
      <c r="J81" s="783"/>
      <c r="K81" s="783"/>
      <c r="L81" s="783"/>
    </row>
  </sheetData>
  <sheetProtection password="EE0B" sheet="1" objects="1" scenarios="1" selectLockedCells="1"/>
  <customSheetViews>
    <customSheetView guid="{A506B351-DE43-4CCA-818F-D2B51F2607AA}"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1"/>
      <headerFooter alignWithMargins="0">
        <oddFooter>&amp;R&amp;"Book Antiqua,Bold"&amp;8 Page &amp;P of &amp;N</oddFooter>
      </headerFooter>
    </customSheetView>
    <customSheetView guid="{1F125E51-1799-42D0-B41E-DC039BB17D59}" showPageBreaks="1" showGridLines="0" zeroValues="0" printArea="1" view="pageBreakPreview" topLeftCell="A3">
      <selection activeCell="H21" sqref="H21:L21"/>
      <rowBreaks count="2" manualBreakCount="2">
        <brk id="25" max="11" man="1"/>
        <brk id="54" max="16383" man="1"/>
      </rowBreaks>
      <pageMargins left="0.63" right="0.42" top="0.57999999999999996" bottom="0.6" header="0.34" footer="0.35"/>
      <pageSetup scale="98" orientation="portrait" r:id="rId2"/>
      <headerFooter alignWithMargins="0">
        <oddFooter>&amp;R&amp;"Book Antiqua,Bold"&amp;8 Page &amp;P of &amp;N</oddFooter>
      </headerFooter>
    </customSheetView>
    <customSheetView guid="{14C32814-5A59-4863-9FB1-822FBB75D7D1}"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AA750348-930C-43DE-ADD0-8D60980F5013}"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CFBF18EC-8277-4311-991B-395AF21BB33B}"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82C64B11-1F50-45B5-B7BB-9F1DC733C833}"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2"/>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7"/>
      <headerFooter alignWithMargins="0">
        <oddFooter>&amp;R&amp;"Book Antiqua,Bold"&amp;8 Page &amp;P of &amp;N</oddFooter>
      </headerFooter>
    </customSheetView>
    <customSheetView guid="{82E8A0F5-0020-4355-95CF-28601763A783}" showPageBreaks="1" showGridLines="0" zeroValues="0" printArea="1" view="pageBreakPreview" topLeftCell="A76">
      <selection activeCell="I66" sqref="I66"/>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44C1C443-3199-4288-884A-D16AF7B2CD69}"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CB7CD015-9A92-451A-BEF4-2BC98E3768DD}" showPageBreaks="1" showGridLines="0" zeroValues="0" printArea="1" view="pageBreakPreview">
      <selection activeCell="I66" sqref="I66"/>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0D490C87-B003-4943-9825-ACE0B8E7CC06}" showPageBreaks="1" showGridLines="0" zeroValues="0" printArea="1" view="pageBreakPreview" topLeftCell="A13">
      <selection activeCell="B75" sqref="B75:C75"/>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7A88FC7A-7690-48AB-B789-172043AFADC8}"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E2D7167-D6B7-4690-9A83-BF768C4223A4}" showPageBreaks="1" showGridLines="0" zeroValues="0" printArea="1" view="pageBreakPreview">
      <selection activeCell="C41" sqref="C41:F41"/>
      <rowBreaks count="2" manualBreakCount="2">
        <brk id="25" max="11" man="1"/>
        <brk id="54"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A36312D6-6542-430C-9B41-AC312BBA51FD}" scale="120"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4"/>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F69" sqref="F69"/>
      <rowBreaks count="2" manualBreakCount="2">
        <brk id="25" max="11" man="1"/>
        <brk id="49" max="11" man="1"/>
      </rowBreaks>
      <pageMargins left="0.63" right="0.42" top="0.57999999999999996" bottom="0.6" header="0.34" footer="0.35"/>
      <pageSetup scale="94" orientation="portrait" r:id="rId25"/>
      <headerFooter alignWithMargins="0">
        <oddFooter>&amp;R&amp;"Book Antiqua,Bold"&amp;8 Page &amp;P of &amp;N</oddFooter>
      </headerFooter>
    </customSheetView>
  </customSheetViews>
  <mergeCells count="112">
    <mergeCell ref="B21:G21"/>
    <mergeCell ref="B22:G22"/>
    <mergeCell ref="D28:L28"/>
    <mergeCell ref="D32:L32"/>
    <mergeCell ref="B23:G23"/>
    <mergeCell ref="B24:G24"/>
    <mergeCell ref="H20:L20"/>
    <mergeCell ref="H21:L21"/>
    <mergeCell ref="H22:L22"/>
    <mergeCell ref="H23:L23"/>
    <mergeCell ref="B20:G20"/>
    <mergeCell ref="B28:C28"/>
    <mergeCell ref="B26:L26"/>
    <mergeCell ref="B29:C29"/>
    <mergeCell ref="H24:L24"/>
    <mergeCell ref="D30:L30"/>
    <mergeCell ref="D31:L31"/>
    <mergeCell ref="D29:L29"/>
    <mergeCell ref="A3:L3"/>
    <mergeCell ref="B9:F9"/>
    <mergeCell ref="A16:L16"/>
    <mergeCell ref="B10:F10"/>
    <mergeCell ref="B11:F11"/>
    <mergeCell ref="B12:F12"/>
    <mergeCell ref="B18:L18"/>
    <mergeCell ref="A8:F8"/>
    <mergeCell ref="B19:L19"/>
    <mergeCell ref="A5:L5"/>
    <mergeCell ref="D35:L35"/>
    <mergeCell ref="D36:L36"/>
    <mergeCell ref="G39:H39"/>
    <mergeCell ref="I39:L39"/>
    <mergeCell ref="C39:F39"/>
    <mergeCell ref="B35:C35"/>
    <mergeCell ref="B36:C36"/>
    <mergeCell ref="D33:L33"/>
    <mergeCell ref="D34:L34"/>
    <mergeCell ref="B33:C33"/>
    <mergeCell ref="B34:C34"/>
    <mergeCell ref="B38:L38"/>
    <mergeCell ref="G53:H53"/>
    <mergeCell ref="G49:H49"/>
    <mergeCell ref="C49:F49"/>
    <mergeCell ref="I49:J49"/>
    <mergeCell ref="K49:L49"/>
    <mergeCell ref="K53:L53"/>
    <mergeCell ref="B48:L48"/>
    <mergeCell ref="C40:F40"/>
    <mergeCell ref="G40:H40"/>
    <mergeCell ref="I40:L40"/>
    <mergeCell ref="C41:F41"/>
    <mergeCell ref="G41:H41"/>
    <mergeCell ref="I41:L41"/>
    <mergeCell ref="B47:L47"/>
    <mergeCell ref="B42:L42"/>
    <mergeCell ref="C43:F43"/>
    <mergeCell ref="G43:H43"/>
    <mergeCell ref="I43:L43"/>
    <mergeCell ref="C44:F44"/>
    <mergeCell ref="G44:H44"/>
    <mergeCell ref="I44:L44"/>
    <mergeCell ref="C45:F45"/>
    <mergeCell ref="G45:H45"/>
    <mergeCell ref="I45:L45"/>
    <mergeCell ref="E64:H64"/>
    <mergeCell ref="C50:F50"/>
    <mergeCell ref="G50:H50"/>
    <mergeCell ref="I50:J50"/>
    <mergeCell ref="K50:L50"/>
    <mergeCell ref="I59:L59"/>
    <mergeCell ref="K51:L51"/>
    <mergeCell ref="E58:H58"/>
    <mergeCell ref="C54:F54"/>
    <mergeCell ref="B56:E56"/>
    <mergeCell ref="B59:D59"/>
    <mergeCell ref="E59:H59"/>
    <mergeCell ref="C51:F51"/>
    <mergeCell ref="G51:H51"/>
    <mergeCell ref="K54:L54"/>
    <mergeCell ref="I51:J51"/>
    <mergeCell ref="G54:H54"/>
    <mergeCell ref="I52:J52"/>
    <mergeCell ref="C52:F52"/>
    <mergeCell ref="G52:H52"/>
    <mergeCell ref="B58:D58"/>
    <mergeCell ref="K52:L52"/>
    <mergeCell ref="I53:J53"/>
    <mergeCell ref="C53:F53"/>
    <mergeCell ref="B77:L77"/>
    <mergeCell ref="I60:L60"/>
    <mergeCell ref="I58:L58"/>
    <mergeCell ref="I54:J54"/>
    <mergeCell ref="B60:D60"/>
    <mergeCell ref="E60:H60"/>
    <mergeCell ref="I63:L63"/>
    <mergeCell ref="H80:L80"/>
    <mergeCell ref="H81:L81"/>
    <mergeCell ref="B61:D61"/>
    <mergeCell ref="E61:H61"/>
    <mergeCell ref="C67:G67"/>
    <mergeCell ref="I61:L61"/>
    <mergeCell ref="B62:D62"/>
    <mergeCell ref="E62:H62"/>
    <mergeCell ref="I62:L62"/>
    <mergeCell ref="B63:D63"/>
    <mergeCell ref="E63:H63"/>
    <mergeCell ref="B80:D80"/>
    <mergeCell ref="B81:D81"/>
    <mergeCell ref="I64:L64"/>
    <mergeCell ref="H67:L67"/>
    <mergeCell ref="B57:L57"/>
    <mergeCell ref="B64:D64"/>
  </mergeCells>
  <phoneticPr fontId="6"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4" orientation="portrait" r:id="rId26"/>
  <headerFooter alignWithMargins="0">
    <oddFooter>&amp;R&amp;"Book Antiqua,Bold"&amp;8 Page &amp;P of &amp;N</oddFooter>
  </headerFooter>
  <rowBreaks count="2" manualBreakCount="2">
    <brk id="25" max="11" man="1"/>
    <brk id="49" max="11" man="1"/>
  </rowBreaks>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showGridLines="0" view="pageBreakPreview" topLeftCell="A7" zoomScaleNormal="100" zoomScaleSheetLayoutView="100" workbookViewId="0">
      <selection activeCell="A19" sqref="A19"/>
    </sheetView>
  </sheetViews>
  <sheetFormatPr defaultColWidth="9.140625" defaultRowHeight="16.5"/>
  <cols>
    <col min="1" max="2" width="16.28515625" style="383" customWidth="1"/>
    <col min="3" max="3" width="19.7109375" style="383" customWidth="1"/>
    <col min="4" max="4" width="22.7109375" style="383" customWidth="1"/>
    <col min="5" max="5" width="28.42578125" style="383" customWidth="1"/>
    <col min="6" max="8" width="9.140625" style="381"/>
    <col min="9" max="16384" width="9.140625" style="382"/>
  </cols>
  <sheetData>
    <row r="1" spans="1:26">
      <c r="A1" s="378" t="str">
        <f>'Attach 3(JV)'!A1</f>
        <v xml:space="preserve">Specification No. :CC-CS/912-NR1/TW-3957/3/G3 </v>
      </c>
      <c r="B1" s="379"/>
      <c r="C1" s="379"/>
      <c r="D1" s="379"/>
      <c r="E1" s="380" t="str">
        <f>"Attachment-17 "</f>
        <v xml:space="preserve">Attachment-17 </v>
      </c>
    </row>
    <row r="2" spans="1:26" ht="10.5" customHeight="1">
      <c r="Z2" s="384">
        <f>'[1]Attach 3(JV)'!Z2</f>
        <v>0</v>
      </c>
    </row>
    <row r="3" spans="1:26" ht="51.75" customHeight="1">
      <c r="A3" s="797" t="str">
        <f>'Attach 3(JV)'!A3</f>
        <v>Tower Package TW03 for: (i) LILO of both circuits of 765kV D/C Fatehgarh(TBCB) –Bhadla(PG) line at Fatehgarh-2 PS and (ii) 400kV D/C Bhadla-2 – Bhadla (PG) line (Twin HTLS) associated with Transmission Scheme for Solar Energy Zones in Rajasthan.</v>
      </c>
      <c r="B3" s="797"/>
      <c r="C3" s="797"/>
      <c r="D3" s="797"/>
      <c r="E3" s="797"/>
      <c r="F3" s="385"/>
      <c r="G3" s="386"/>
      <c r="H3" s="385"/>
    </row>
    <row r="4" spans="1:26" ht="10.5" customHeight="1">
      <c r="A4" s="387"/>
      <c r="H4" s="32"/>
      <c r="I4" s="10"/>
    </row>
    <row r="5" spans="1:26" ht="19.5" customHeight="1">
      <c r="A5" s="798" t="s">
        <v>546</v>
      </c>
      <c r="B5" s="798"/>
      <c r="C5" s="798"/>
      <c r="D5" s="798"/>
      <c r="E5" s="798"/>
      <c r="F5" s="388"/>
      <c r="H5" s="32"/>
      <c r="I5" s="12"/>
    </row>
    <row r="6" spans="1:26" ht="7.5" customHeight="1">
      <c r="A6" s="389"/>
      <c r="H6" s="32"/>
      <c r="I6" s="12"/>
    </row>
    <row r="7" spans="1:26" ht="19.5" customHeight="1">
      <c r="A7" s="390" t="str">
        <f>'Attach 3(JV)'!A7</f>
        <v>Bidder’s Name and Address (Lead Partner) :</v>
      </c>
      <c r="B7" s="389"/>
      <c r="C7" s="389"/>
      <c r="D7" s="15" t="str">
        <f>'[1]Attach 3(JV)'!E7</f>
        <v>To:</v>
      </c>
      <c r="H7" s="32"/>
      <c r="I7" s="12"/>
    </row>
    <row r="8" spans="1:26" ht="19.5" customHeight="1">
      <c r="A8" s="799" t="str">
        <f>'[1]Attach 3(JV)'!A8</f>
        <v/>
      </c>
      <c r="B8" s="799"/>
      <c r="C8" s="799"/>
      <c r="D8" s="11" t="str">
        <f>'[1]Attach 3(JV)'!E8</f>
        <v>Contract Services</v>
      </c>
      <c r="H8" s="32"/>
      <c r="I8" s="12"/>
    </row>
    <row r="9" spans="1:26" ht="19.5" customHeight="1">
      <c r="A9" s="13" t="s">
        <v>367</v>
      </c>
      <c r="B9" s="615" t="str">
        <f>'Attach 3(JV)'!B9</f>
        <v/>
      </c>
      <c r="C9" s="615"/>
      <c r="D9" s="11" t="str">
        <f>'[1]Attach 3(JV)'!E9</f>
        <v>Power Grid Corporation of India Ltd.,</v>
      </c>
      <c r="H9" s="32"/>
      <c r="I9" s="12"/>
    </row>
    <row r="10" spans="1:26" ht="19.5" customHeight="1">
      <c r="A10" s="13" t="s">
        <v>369</v>
      </c>
      <c r="B10" s="615" t="str">
        <f>'Attach 3(JV)'!B10</f>
        <v/>
      </c>
      <c r="C10" s="615"/>
      <c r="D10" s="11" t="str">
        <f>'[1]Attach 3(JV)'!E10</f>
        <v>"Saudamini", Plot No. 2, Sector 29</v>
      </c>
      <c r="H10" s="32"/>
      <c r="I10" s="12"/>
    </row>
    <row r="11" spans="1:26" ht="19.5" customHeight="1">
      <c r="B11" s="615" t="str">
        <f>'Attach 3(JV)'!B11</f>
        <v/>
      </c>
      <c r="C11" s="615"/>
      <c r="D11" s="11" t="str">
        <f>'[1]Attach 3(JV)'!E11</f>
        <v>Gurgaon (Haryana) - 122001</v>
      </c>
    </row>
    <row r="12" spans="1:26" ht="19.5" customHeight="1">
      <c r="A12" s="389"/>
      <c r="B12" s="615" t="str">
        <f>'Attach 3(JV)'!B12</f>
        <v/>
      </c>
      <c r="C12" s="615"/>
      <c r="D12" s="11"/>
    </row>
    <row r="13" spans="1:26" ht="19.5" customHeight="1">
      <c r="A13" s="383" t="s">
        <v>361</v>
      </c>
      <c r="D13" s="391"/>
    </row>
    <row r="14" spans="1:26" ht="9.9499999999999993" customHeight="1">
      <c r="A14" s="389"/>
    </row>
    <row r="15" spans="1:26" ht="113.25" customHeight="1">
      <c r="A15" s="507">
        <v>1</v>
      </c>
      <c r="B15" s="801" t="s">
        <v>547</v>
      </c>
      <c r="C15" s="801"/>
      <c r="D15" s="801"/>
      <c r="E15" s="801"/>
      <c r="F15" s="392"/>
      <c r="G15" s="392"/>
      <c r="H15" s="392"/>
    </row>
    <row r="16" spans="1:26" ht="57" customHeight="1">
      <c r="A16" s="507">
        <v>2</v>
      </c>
      <c r="B16" s="801" t="s">
        <v>548</v>
      </c>
      <c r="C16" s="801"/>
      <c r="D16" s="801"/>
      <c r="E16" s="801"/>
      <c r="F16" s="392"/>
      <c r="G16" s="392"/>
      <c r="H16" s="392"/>
    </row>
    <row r="17" spans="1:8" ht="19.5" customHeight="1">
      <c r="A17" s="389"/>
      <c r="B17" s="389"/>
      <c r="C17" s="389"/>
      <c r="D17" s="389"/>
      <c r="E17" s="389"/>
      <c r="F17" s="392"/>
      <c r="G17" s="392"/>
      <c r="H17" s="392"/>
    </row>
    <row r="18" spans="1:8" s="381" customFormat="1" ht="97.5" customHeight="1">
      <c r="A18" s="393" t="s">
        <v>549</v>
      </c>
      <c r="B18" s="394" t="s">
        <v>365</v>
      </c>
      <c r="C18" s="394" t="s">
        <v>550</v>
      </c>
      <c r="D18" s="393" t="s">
        <v>551</v>
      </c>
      <c r="E18" s="393" t="s">
        <v>552</v>
      </c>
      <c r="G18" s="392"/>
      <c r="H18" s="392"/>
    </row>
    <row r="19" spans="1:8">
      <c r="A19" s="395"/>
      <c r="B19" s="396"/>
      <c r="C19" s="396"/>
      <c r="D19" s="397"/>
      <c r="E19" s="397"/>
      <c r="F19" s="392"/>
      <c r="G19" s="392"/>
      <c r="H19" s="392"/>
    </row>
    <row r="20" spans="1:8">
      <c r="A20" s="395"/>
      <c r="B20" s="396"/>
      <c r="C20" s="396"/>
      <c r="D20" s="397"/>
      <c r="E20" s="397"/>
      <c r="F20" s="392"/>
      <c r="G20" s="392"/>
      <c r="H20" s="392"/>
    </row>
    <row r="21" spans="1:8">
      <c r="A21" s="395"/>
      <c r="B21" s="396"/>
      <c r="C21" s="396"/>
      <c r="D21" s="397"/>
      <c r="E21" s="397"/>
      <c r="F21" s="392"/>
      <c r="G21" s="392"/>
      <c r="H21" s="392"/>
    </row>
    <row r="22" spans="1:8">
      <c r="A22" s="395"/>
      <c r="B22" s="396"/>
      <c r="C22" s="396"/>
      <c r="D22" s="397"/>
      <c r="E22" s="397"/>
      <c r="F22" s="392"/>
      <c r="G22" s="392"/>
      <c r="H22" s="392"/>
    </row>
    <row r="23" spans="1:8">
      <c r="A23" s="395"/>
      <c r="B23" s="396"/>
      <c r="C23" s="396"/>
      <c r="D23" s="397"/>
      <c r="E23" s="397"/>
      <c r="F23" s="392"/>
      <c r="G23" s="392"/>
      <c r="H23" s="392"/>
    </row>
    <row r="24" spans="1:8">
      <c r="A24" s="395"/>
      <c r="B24" s="396"/>
      <c r="C24" s="396"/>
      <c r="D24" s="397"/>
      <c r="E24" s="397"/>
      <c r="F24" s="392"/>
      <c r="G24" s="392"/>
      <c r="H24" s="392"/>
    </row>
    <row r="25" spans="1:8" ht="6" customHeight="1">
      <c r="A25" s="398"/>
      <c r="B25" s="399"/>
      <c r="C25" s="399"/>
      <c r="D25" s="400"/>
      <c r="E25" s="400"/>
      <c r="F25" s="392"/>
      <c r="G25" s="392"/>
      <c r="H25" s="392"/>
    </row>
    <row r="26" spans="1:8" ht="0.6" hidden="1" customHeight="1">
      <c r="A26" s="401"/>
      <c r="B26" s="402"/>
      <c r="C26" s="402"/>
      <c r="D26" s="403"/>
      <c r="E26" s="403"/>
      <c r="F26" s="392"/>
      <c r="G26" s="392"/>
      <c r="H26" s="392"/>
    </row>
    <row r="27" spans="1:8" ht="38.25" customHeight="1">
      <c r="A27" s="802" t="s">
        <v>553</v>
      </c>
      <c r="B27" s="802"/>
      <c r="C27" s="802"/>
      <c r="D27" s="802"/>
      <c r="E27" s="802"/>
      <c r="F27" s="392"/>
      <c r="G27" s="392"/>
      <c r="H27" s="392"/>
    </row>
    <row r="28" spans="1:8">
      <c r="C28" s="404"/>
    </row>
    <row r="29" spans="1:8">
      <c r="A29" s="405" t="s">
        <v>6</v>
      </c>
      <c r="B29" s="406" t="str">
        <f>'Attach 3(JV)'!B24</f>
        <v/>
      </c>
      <c r="C29" s="404" t="s">
        <v>4</v>
      </c>
      <c r="D29" s="407" t="str">
        <f>'Attach 3(JV)'!E24</f>
        <v/>
      </c>
    </row>
    <row r="30" spans="1:8">
      <c r="A30" s="405" t="s">
        <v>7</v>
      </c>
      <c r="B30" s="407" t="str">
        <f>'Attach 3(JV)'!B25</f>
        <v/>
      </c>
      <c r="C30" s="404" t="s">
        <v>5</v>
      </c>
      <c r="D30" s="407" t="str">
        <f>'Attach 3(JV)'!E25</f>
        <v/>
      </c>
    </row>
    <row r="31" spans="1:8">
      <c r="B31" s="408"/>
      <c r="C31" s="404"/>
      <c r="D31" s="404"/>
      <c r="E31" s="408"/>
    </row>
    <row r="32" spans="1:8" hidden="1">
      <c r="A32" s="378" t="str">
        <f>A1</f>
        <v xml:space="preserve">Specification No. :CC-CS/912-NR1/TW-3957/3/G3 </v>
      </c>
      <c r="B32" s="379"/>
      <c r="C32" s="379"/>
      <c r="D32" s="379"/>
      <c r="E32" s="380" t="str">
        <f>E1</f>
        <v xml:space="preserve">Attachment-17 </v>
      </c>
    </row>
    <row r="33" spans="1:8" hidden="1"/>
    <row r="34" spans="1:8" ht="15" hidden="1">
      <c r="A34" s="803" t="str">
        <f>A3</f>
        <v>Tower Package TW03 for: (i) LILO of both circuits of 765kV D/C Fatehgarh(TBCB) –Bhadla(PG) line at Fatehgarh-2 PS and (ii) 400kV D/C Bhadla-2 – Bhadla (PG) line (Twin HTLS) associated with Transmission Scheme for Solar Energy Zones in Rajasthan.</v>
      </c>
      <c r="B34" s="803"/>
      <c r="C34" s="803"/>
      <c r="D34" s="803"/>
      <c r="E34" s="803"/>
    </row>
    <row r="35" spans="1:8" hidden="1">
      <c r="A35" s="387"/>
    </row>
    <row r="36" spans="1:8" ht="15" hidden="1">
      <c r="A36" s="798" t="s">
        <v>404</v>
      </c>
      <c r="B36" s="798"/>
      <c r="C36" s="798"/>
      <c r="D36" s="798"/>
      <c r="E36" s="798"/>
      <c r="F36" s="382"/>
      <c r="G36" s="382"/>
      <c r="H36" s="382"/>
    </row>
    <row r="37" spans="1:8" hidden="1">
      <c r="A37" s="389"/>
      <c r="F37" s="382"/>
      <c r="G37" s="382"/>
      <c r="H37" s="382"/>
    </row>
    <row r="38" spans="1:8" hidden="1">
      <c r="A38" s="390" t="str">
        <f>'[1]Attach 3(JV)'!A15</f>
        <v>Name(s) and Addresse(s) of other partner(s)</v>
      </c>
      <c r="B38" s="389"/>
      <c r="C38" s="389"/>
      <c r="D38" s="15" t="str">
        <f>D7</f>
        <v>To:</v>
      </c>
      <c r="F38" s="382"/>
      <c r="G38" s="382"/>
      <c r="H38" s="382"/>
    </row>
    <row r="39" spans="1:8" hidden="1">
      <c r="A39" s="390" t="str">
        <f>'[1]Attach 3(JV)'!B16</f>
        <v/>
      </c>
      <c r="B39" s="389"/>
      <c r="C39" s="389"/>
      <c r="D39" s="11" t="str">
        <f>D8</f>
        <v>Contract Services</v>
      </c>
      <c r="F39" s="382"/>
      <c r="G39" s="382"/>
      <c r="H39" s="382"/>
    </row>
    <row r="40" spans="1:8" hidden="1">
      <c r="A40" s="13" t="s">
        <v>367</v>
      </c>
      <c r="B40" s="615" t="str">
        <f>'[1]Attach 3(JV)'!B17:D17</f>
        <v xml:space="preserve">…… ……. …….. …… ……. …….. </v>
      </c>
      <c r="C40" s="615"/>
      <c r="D40" s="11" t="str">
        <f>D9</f>
        <v>Power Grid Corporation of India Ltd.,</v>
      </c>
      <c r="F40" s="382"/>
      <c r="G40" s="382"/>
      <c r="H40" s="382"/>
    </row>
    <row r="41" spans="1:8" hidden="1">
      <c r="A41" s="13" t="s">
        <v>369</v>
      </c>
      <c r="B41" s="615" t="str">
        <f>'[1]Attach 3(JV)'!B18:D18</f>
        <v xml:space="preserve">…… ……. …….. …… ……. …….. </v>
      </c>
      <c r="C41" s="615"/>
      <c r="D41" s="11" t="str">
        <f>D10</f>
        <v>"Saudamini", Plot No. 2, Sector 29</v>
      </c>
      <c r="F41" s="382"/>
      <c r="G41" s="382"/>
      <c r="H41" s="382"/>
    </row>
    <row r="42" spans="1:8" hidden="1">
      <c r="B42" s="615" t="str">
        <f>'[1]Attach 3(JV)'!B19:D19</f>
        <v xml:space="preserve">…… ……. …….. …… ……. …….. </v>
      </c>
      <c r="C42" s="615"/>
      <c r="D42" s="11" t="str">
        <f>D11</f>
        <v>Gurgaon (Haryana) - 122001</v>
      </c>
      <c r="F42" s="382"/>
      <c r="G42" s="382"/>
      <c r="H42" s="382"/>
    </row>
    <row r="43" spans="1:8" hidden="1">
      <c r="A43" s="389"/>
      <c r="B43" s="615" t="str">
        <f>'[1]Attach 3(JV)'!B20:D20</f>
        <v xml:space="preserve">…… ……. …….. …… ……. …….. </v>
      </c>
      <c r="C43" s="615"/>
      <c r="D43" s="11"/>
      <c r="F43" s="382"/>
      <c r="G43" s="382"/>
      <c r="H43" s="382"/>
    </row>
    <row r="44" spans="1:8" hidden="1">
      <c r="A44" s="383" t="s">
        <v>361</v>
      </c>
      <c r="D44" s="391"/>
      <c r="F44" s="382"/>
      <c r="G44" s="382"/>
      <c r="H44" s="382"/>
    </row>
    <row r="45" spans="1:8" hidden="1">
      <c r="A45" s="389"/>
      <c r="F45" s="382"/>
      <c r="G45" s="382"/>
      <c r="H45" s="382"/>
    </row>
    <row r="46" spans="1:8" hidden="1">
      <c r="A46" s="804" t="s">
        <v>405</v>
      </c>
      <c r="B46" s="804"/>
      <c r="C46" s="804"/>
      <c r="D46" s="804"/>
      <c r="E46" s="804"/>
      <c r="F46" s="382"/>
      <c r="G46" s="382"/>
      <c r="H46" s="382"/>
    </row>
    <row r="47" spans="1:8" hidden="1">
      <c r="A47" s="389"/>
      <c r="B47" s="389"/>
      <c r="C47" s="389"/>
      <c r="D47" s="389"/>
      <c r="E47" s="389"/>
      <c r="F47" s="382"/>
      <c r="G47" s="382"/>
      <c r="H47" s="382"/>
    </row>
    <row r="48" spans="1:8" ht="49.5" hidden="1">
      <c r="A48" s="393" t="s">
        <v>365</v>
      </c>
      <c r="B48" s="800" t="s">
        <v>117</v>
      </c>
      <c r="C48" s="800"/>
      <c r="D48" s="393" t="s">
        <v>118</v>
      </c>
      <c r="E48" s="393" t="s">
        <v>119</v>
      </c>
      <c r="F48" s="382"/>
      <c r="G48" s="382"/>
      <c r="H48" s="382"/>
    </row>
    <row r="49" spans="1:8" hidden="1">
      <c r="A49" s="409">
        <v>1</v>
      </c>
      <c r="B49" s="805"/>
      <c r="C49" s="805"/>
      <c r="D49" s="410"/>
      <c r="E49" s="410"/>
      <c r="F49" s="382"/>
      <c r="G49" s="382"/>
      <c r="H49" s="382"/>
    </row>
    <row r="50" spans="1:8" hidden="1">
      <c r="A50" s="409">
        <v>2</v>
      </c>
      <c r="B50" s="805"/>
      <c r="C50" s="805"/>
      <c r="D50" s="410"/>
      <c r="E50" s="410"/>
      <c r="F50" s="382"/>
      <c r="G50" s="382"/>
      <c r="H50" s="382"/>
    </row>
    <row r="51" spans="1:8" hidden="1">
      <c r="A51" s="409">
        <v>3</v>
      </c>
      <c r="B51" s="805"/>
      <c r="C51" s="805"/>
      <c r="D51" s="410"/>
      <c r="E51" s="410"/>
      <c r="F51" s="382"/>
      <c r="G51" s="382"/>
      <c r="H51" s="382"/>
    </row>
    <row r="52" spans="1:8" hidden="1">
      <c r="A52" s="409">
        <v>4</v>
      </c>
      <c r="B52" s="805"/>
      <c r="C52" s="805"/>
      <c r="D52" s="410"/>
      <c r="E52" s="410"/>
      <c r="F52" s="382"/>
      <c r="G52" s="382"/>
      <c r="H52" s="382"/>
    </row>
    <row r="53" spans="1:8" hidden="1">
      <c r="A53" s="409">
        <v>5</v>
      </c>
      <c r="B53" s="805"/>
      <c r="C53" s="805"/>
      <c r="D53" s="410"/>
      <c r="E53" s="410"/>
      <c r="F53" s="382"/>
      <c r="G53" s="382"/>
      <c r="H53" s="382"/>
    </row>
    <row r="54" spans="1:8" hidden="1">
      <c r="A54" s="409">
        <v>6</v>
      </c>
      <c r="B54" s="805"/>
      <c r="C54" s="805"/>
      <c r="D54" s="410"/>
      <c r="E54" s="410"/>
      <c r="F54" s="382"/>
      <c r="G54" s="382"/>
      <c r="H54" s="382"/>
    </row>
    <row r="55" spans="1:8" hidden="1">
      <c r="A55" s="389"/>
      <c r="B55" s="389"/>
      <c r="C55" s="389"/>
      <c r="D55" s="389"/>
      <c r="E55" s="389"/>
      <c r="F55" s="382"/>
      <c r="G55" s="382"/>
      <c r="H55" s="382"/>
    </row>
    <row r="56" spans="1:8" ht="15" hidden="1">
      <c r="A56" s="411"/>
      <c r="B56" s="411"/>
      <c r="C56" s="411"/>
      <c r="D56" s="411"/>
      <c r="E56" s="411"/>
      <c r="F56" s="382"/>
      <c r="G56" s="382"/>
      <c r="H56" s="382"/>
    </row>
    <row r="57" spans="1:8" ht="15" hidden="1">
      <c r="A57" s="411" t="s">
        <v>6</v>
      </c>
      <c r="B57" s="406" t="str">
        <f>B29</f>
        <v/>
      </c>
      <c r="C57" s="411" t="s">
        <v>4</v>
      </c>
      <c r="D57" s="411" t="str">
        <f>D29</f>
        <v/>
      </c>
      <c r="E57" s="411"/>
      <c r="F57" s="382"/>
      <c r="G57" s="382"/>
      <c r="H57" s="382"/>
    </row>
    <row r="58" spans="1:8" ht="15" hidden="1">
      <c r="A58" s="411" t="s">
        <v>7</v>
      </c>
      <c r="B58" s="411" t="str">
        <f>B30</f>
        <v/>
      </c>
      <c r="C58" s="411" t="s">
        <v>5</v>
      </c>
      <c r="D58" s="411" t="str">
        <f>D30</f>
        <v/>
      </c>
      <c r="E58" s="411"/>
      <c r="F58" s="382"/>
      <c r="G58" s="382"/>
      <c r="H58" s="382"/>
    </row>
    <row r="59" spans="1:8" ht="15" hidden="1">
      <c r="A59" s="411"/>
      <c r="B59" s="411"/>
      <c r="C59" s="411"/>
      <c r="D59" s="411"/>
      <c r="E59" s="411"/>
      <c r="F59" s="382"/>
      <c r="G59" s="382"/>
      <c r="H59" s="382"/>
    </row>
    <row r="60" spans="1:8" hidden="1">
      <c r="A60" s="378" t="str">
        <f>A32</f>
        <v xml:space="preserve">Specification No. :CC-CS/912-NR1/TW-3957/3/G3 </v>
      </c>
      <c r="B60" s="379"/>
      <c r="C60" s="379"/>
      <c r="D60" s="379"/>
      <c r="E60" s="380" t="str">
        <f>E32</f>
        <v xml:space="preserve">Attachment-17 </v>
      </c>
      <c r="F60" s="382"/>
      <c r="G60" s="382"/>
      <c r="H60" s="382"/>
    </row>
    <row r="61" spans="1:8" hidden="1">
      <c r="F61" s="382"/>
      <c r="G61" s="382"/>
      <c r="H61" s="382"/>
    </row>
    <row r="62" spans="1:8" ht="15" hidden="1">
      <c r="A62" s="803" t="str">
        <f>A34</f>
        <v>Tower Package TW03 for: (i) LILO of both circuits of 765kV D/C Fatehgarh(TBCB) –Bhadla(PG) line at Fatehgarh-2 PS and (ii) 400kV D/C Bhadla-2 – Bhadla (PG) line (Twin HTLS) associated with Transmission Scheme for Solar Energy Zones in Rajasthan.</v>
      </c>
      <c r="B62" s="803"/>
      <c r="C62" s="803"/>
      <c r="D62" s="803"/>
      <c r="E62" s="803"/>
      <c r="F62" s="382"/>
      <c r="G62" s="382"/>
      <c r="H62" s="382"/>
    </row>
    <row r="63" spans="1:8" hidden="1">
      <c r="A63" s="387"/>
      <c r="F63" s="382"/>
      <c r="G63" s="382"/>
      <c r="H63" s="382"/>
    </row>
    <row r="64" spans="1:8" ht="15" hidden="1">
      <c r="A64" s="798" t="s">
        <v>404</v>
      </c>
      <c r="B64" s="798"/>
      <c r="C64" s="798"/>
      <c r="D64" s="798"/>
      <c r="E64" s="798"/>
      <c r="F64" s="382"/>
      <c r="G64" s="382"/>
      <c r="H64" s="382"/>
    </row>
    <row r="65" spans="1:8" hidden="1">
      <c r="A65" s="389"/>
      <c r="F65" s="382"/>
      <c r="G65" s="382"/>
      <c r="H65" s="382"/>
    </row>
    <row r="66" spans="1:8" hidden="1">
      <c r="A66" s="390" t="str">
        <f>'[1]Attach 3(JV)'!A15</f>
        <v>Name(s) and Addresse(s) of other partner(s)</v>
      </c>
      <c r="B66" s="389"/>
      <c r="C66" s="389"/>
      <c r="D66" s="15" t="str">
        <f>D7</f>
        <v>To:</v>
      </c>
      <c r="F66" s="382"/>
      <c r="G66" s="382"/>
      <c r="H66" s="382"/>
    </row>
    <row r="67" spans="1:8" hidden="1">
      <c r="A67" s="390" t="str">
        <f>'[1]Attach 3(JV)'!E16</f>
        <v/>
      </c>
      <c r="B67" s="389"/>
      <c r="C67" s="389"/>
      <c r="D67" s="11" t="str">
        <f>D8</f>
        <v>Contract Services</v>
      </c>
      <c r="F67" s="382"/>
      <c r="G67" s="382"/>
      <c r="H67" s="382"/>
    </row>
    <row r="68" spans="1:8" hidden="1">
      <c r="A68" s="13" t="s">
        <v>367</v>
      </c>
      <c r="B68" s="615" t="str">
        <f>'[1]Attach 3(JV)'!E17</f>
        <v/>
      </c>
      <c r="C68" s="615"/>
      <c r="D68" s="11" t="str">
        <f>D9</f>
        <v>Power Grid Corporation of India Ltd.,</v>
      </c>
      <c r="F68" s="382"/>
      <c r="G68" s="382"/>
      <c r="H68" s="382"/>
    </row>
    <row r="69" spans="1:8" hidden="1">
      <c r="A69" s="13" t="s">
        <v>369</v>
      </c>
      <c r="B69" s="615" t="str">
        <f>'[1]Attach 3(JV)'!E18</f>
        <v/>
      </c>
      <c r="C69" s="615"/>
      <c r="D69" s="11" t="str">
        <f>D10</f>
        <v>"Saudamini", Plot No. 2, Sector 29</v>
      </c>
      <c r="F69" s="382"/>
      <c r="G69" s="382"/>
      <c r="H69" s="382"/>
    </row>
    <row r="70" spans="1:8" hidden="1">
      <c r="B70" s="615" t="str">
        <f>'[1]Attach 3(JV)'!E19</f>
        <v/>
      </c>
      <c r="C70" s="615"/>
      <c r="D70" s="11" t="str">
        <f>D11</f>
        <v>Gurgaon (Haryana) - 122001</v>
      </c>
      <c r="F70" s="382"/>
      <c r="G70" s="382"/>
      <c r="H70" s="382"/>
    </row>
    <row r="71" spans="1:8" hidden="1">
      <c r="A71" s="389"/>
      <c r="B71" s="615" t="str">
        <f>'[1]Attach 3(JV)'!E20</f>
        <v/>
      </c>
      <c r="C71" s="615"/>
      <c r="D71" s="11"/>
      <c r="F71" s="382"/>
      <c r="G71" s="382"/>
      <c r="H71" s="382"/>
    </row>
    <row r="72" spans="1:8" hidden="1">
      <c r="A72" s="383" t="s">
        <v>361</v>
      </c>
      <c r="D72" s="391"/>
      <c r="F72" s="382"/>
      <c r="G72" s="382"/>
      <c r="H72" s="382"/>
    </row>
    <row r="73" spans="1:8" hidden="1">
      <c r="A73" s="389"/>
      <c r="F73" s="382"/>
      <c r="G73" s="382"/>
      <c r="H73" s="382"/>
    </row>
    <row r="74" spans="1:8" hidden="1">
      <c r="A74" s="804" t="s">
        <v>405</v>
      </c>
      <c r="B74" s="804"/>
      <c r="C74" s="804"/>
      <c r="D74" s="804"/>
      <c r="E74" s="804"/>
      <c r="F74" s="382"/>
      <c r="G74" s="382"/>
      <c r="H74" s="382"/>
    </row>
    <row r="75" spans="1:8" hidden="1">
      <c r="A75" s="389"/>
      <c r="B75" s="389"/>
      <c r="C75" s="389"/>
      <c r="D75" s="389"/>
      <c r="E75" s="389"/>
      <c r="F75" s="382"/>
      <c r="G75" s="382"/>
      <c r="H75" s="382"/>
    </row>
    <row r="76" spans="1:8" ht="49.5" hidden="1">
      <c r="A76" s="393" t="s">
        <v>365</v>
      </c>
      <c r="B76" s="800" t="s">
        <v>117</v>
      </c>
      <c r="C76" s="800"/>
      <c r="D76" s="393" t="s">
        <v>118</v>
      </c>
      <c r="E76" s="393" t="s">
        <v>119</v>
      </c>
      <c r="F76" s="382"/>
      <c r="G76" s="382"/>
      <c r="H76" s="382"/>
    </row>
    <row r="77" spans="1:8" hidden="1">
      <c r="A77" s="409">
        <v>1</v>
      </c>
      <c r="B77" s="805"/>
      <c r="C77" s="805"/>
      <c r="D77" s="410"/>
      <c r="E77" s="410"/>
      <c r="F77" s="382"/>
      <c r="G77" s="382"/>
      <c r="H77" s="382"/>
    </row>
    <row r="78" spans="1:8" hidden="1">
      <c r="A78" s="409">
        <v>2</v>
      </c>
      <c r="B78" s="805"/>
      <c r="C78" s="805"/>
      <c r="D78" s="410"/>
      <c r="E78" s="410"/>
      <c r="F78" s="382"/>
      <c r="G78" s="382"/>
      <c r="H78" s="382"/>
    </row>
    <row r="79" spans="1:8" hidden="1">
      <c r="A79" s="409">
        <v>3</v>
      </c>
      <c r="B79" s="805"/>
      <c r="C79" s="805"/>
      <c r="D79" s="410"/>
      <c r="E79" s="410"/>
      <c r="F79" s="382"/>
      <c r="G79" s="382"/>
      <c r="H79" s="382"/>
    </row>
    <row r="80" spans="1:8" hidden="1">
      <c r="A80" s="409">
        <v>4</v>
      </c>
      <c r="B80" s="805"/>
      <c r="C80" s="805"/>
      <c r="D80" s="410"/>
      <c r="E80" s="410"/>
      <c r="F80" s="382"/>
      <c r="G80" s="382"/>
      <c r="H80" s="382"/>
    </row>
    <row r="81" spans="1:8" hidden="1">
      <c r="A81" s="409">
        <v>5</v>
      </c>
      <c r="B81" s="805"/>
      <c r="C81" s="805"/>
      <c r="D81" s="410"/>
      <c r="E81" s="410"/>
      <c r="F81" s="382"/>
      <c r="G81" s="382"/>
      <c r="H81" s="382"/>
    </row>
    <row r="82" spans="1:8" hidden="1">
      <c r="A82" s="409">
        <v>6</v>
      </c>
      <c r="B82" s="805"/>
      <c r="C82" s="805"/>
      <c r="D82" s="410"/>
      <c r="E82" s="410"/>
      <c r="F82" s="382"/>
      <c r="G82" s="382"/>
      <c r="H82" s="382"/>
    </row>
    <row r="83" spans="1:8" hidden="1">
      <c r="A83" s="389"/>
      <c r="B83" s="389"/>
      <c r="C83" s="389"/>
      <c r="D83" s="389"/>
      <c r="E83" s="389"/>
      <c r="F83" s="382"/>
      <c r="G83" s="382"/>
      <c r="H83" s="382"/>
    </row>
    <row r="84" spans="1:8" ht="15" hidden="1">
      <c r="A84" s="411"/>
      <c r="B84" s="411"/>
      <c r="C84" s="411"/>
      <c r="D84" s="411"/>
      <c r="E84" s="411"/>
      <c r="F84" s="382"/>
      <c r="G84" s="382"/>
      <c r="H84" s="382"/>
    </row>
    <row r="85" spans="1:8" ht="15" hidden="1">
      <c r="A85" s="411" t="s">
        <v>6</v>
      </c>
      <c r="B85" s="406" t="str">
        <f>B57</f>
        <v/>
      </c>
      <c r="C85" s="411" t="s">
        <v>4</v>
      </c>
      <c r="D85" s="411" t="str">
        <f>D57</f>
        <v/>
      </c>
      <c r="E85" s="411"/>
      <c r="F85" s="382"/>
      <c r="G85" s="382"/>
      <c r="H85" s="382"/>
    </row>
    <row r="86" spans="1:8" ht="15" hidden="1">
      <c r="A86" s="411" t="s">
        <v>7</v>
      </c>
      <c r="B86" s="411" t="str">
        <f>B58</f>
        <v/>
      </c>
      <c r="C86" s="411" t="s">
        <v>5</v>
      </c>
      <c r="D86" s="411" t="str">
        <f>D58</f>
        <v/>
      </c>
      <c r="E86" s="411"/>
      <c r="F86" s="382"/>
      <c r="G86" s="382"/>
      <c r="H86" s="382"/>
    </row>
    <row r="87" spans="1:8" ht="15" hidden="1">
      <c r="A87" s="411"/>
      <c r="B87" s="411"/>
      <c r="C87" s="411"/>
      <c r="D87" s="411"/>
      <c r="E87" s="411"/>
      <c r="F87" s="382"/>
      <c r="G87" s="382"/>
      <c r="H87" s="382"/>
    </row>
    <row r="88" spans="1:8" hidden="1">
      <c r="A88" s="412"/>
      <c r="B88" s="412"/>
      <c r="C88" s="412"/>
      <c r="D88" s="412"/>
      <c r="E88" s="412"/>
      <c r="F88" s="382"/>
      <c r="G88" s="382"/>
      <c r="H88" s="382"/>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selectLockedCells="1"/>
  <customSheetViews>
    <customSheetView guid="{A506B351-DE43-4CCA-818F-D2B51F2607AA}" showPageBreaks="1" showGridLines="0" fitToPage="1" printArea="1" hiddenRows="1" view="pageBreakPreview" topLeftCell="A7">
      <selection activeCell="A19" sqref="A19"/>
      <rowBreaks count="2" manualBreakCount="2">
        <brk id="30" max="4" man="1"/>
        <brk id="31" max="4" man="1"/>
      </rowBreaks>
      <pageMargins left="0.7" right="0.7" top="0.44" bottom="0.2" header="0.25" footer="0.2"/>
      <pageSetup scale="97" fitToHeight="0" orientation="portrait" r:id="rId1"/>
    </customSheetView>
    <customSheetView guid="{1F125E51-1799-42D0-B41E-DC039BB17D59}" showPageBreaks="1" showGridLines="0" fitToPage="1" printArea="1" hiddenRows="1" view="pageBreakPreview">
      <selection activeCell="A19" sqref="A19"/>
      <rowBreaks count="2" manualBreakCount="2">
        <brk id="30" max="4" man="1"/>
        <brk id="31" max="4" man="1"/>
      </rowBreaks>
      <pageMargins left="0.7" right="0.7" top="0.44" bottom="0.2" header="0.25" footer="0.2"/>
      <pageSetup scale="98" fitToHeight="0" orientation="portrait" r:id="rId2"/>
    </customSheetView>
    <customSheetView guid="{14C32814-5A59-4863-9FB1-822FBB75D7D1}"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3"/>
    </customSheetView>
    <customSheetView guid="{AA750348-930C-43DE-ADD0-8D60980F5013}"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4"/>
    </customSheetView>
    <customSheetView guid="{CFBF18EC-8277-4311-991B-395AF21BB33B}" showPageBreaks="1" showGridLines="0" fitToPage="1" printArea="1" hiddenRows="1" view="pageBreakPreview" topLeftCell="A19">
      <selection activeCell="B75" sqref="B75:C75"/>
      <rowBreaks count="2" manualBreakCount="2">
        <brk id="30" max="4" man="1"/>
        <brk id="31" max="4" man="1"/>
      </rowBreaks>
      <pageMargins left="0.7" right="0.7" top="0.44" bottom="0.2" header="0.25" footer="0.2"/>
      <pageSetup scale="97" fitToHeight="0" orientation="portrait" r:id="rId5"/>
    </customSheetView>
    <customSheetView guid="{82C64B11-1F50-45B5-B7BB-9F1DC733C833}"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7"/>
    </customSheetView>
    <customSheetView guid="{F9FE2C60-2849-4C32-B532-2B1A89FFA9CD}" fitToPage="1" hiddenRows="1" topLeftCell="A19">
      <selection activeCell="A19" sqref="A19"/>
      <pageMargins left="0.7" right="0.7" top="0.44" bottom="0.2" header="0.25" footer="0.2"/>
      <pageSetup paperSize="9" fitToHeight="0" orientation="portrait" r:id="rId8"/>
    </customSheetView>
    <customSheetView guid="{7A9EA6D6-4DDF-43D9-92E6-C6AFAD14E266}" fitToPage="1" hiddenRows="1" topLeftCell="A11">
      <selection activeCell="A19" sqref="A19"/>
      <pageMargins left="0.7" right="0.7" top="0.44" bottom="0.2" header="0.25" footer="0.2"/>
      <pageSetup paperSize="9" fitToHeight="0" orientation="portrait" r:id="rId9"/>
    </customSheetView>
    <customSheetView guid="{DC28ED1E-3E35-4094-9C2B-5C0A1C1D459C}" showPageBreaks="1" fitToPage="1" printArea="1" hiddenRows="1">
      <selection activeCell="A19" sqref="A19"/>
      <pageMargins left="0.7" right="0.7" top="0.44" bottom="0.2" header="0.25" footer="0.2"/>
      <pageSetup paperSize="9"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82E8A0F5-0020-4355-95CF-28601763A783}" showPageBreaks="1" fitToPage="1" printArea="1" hiddenRows="1" view="pageBreakPreview" topLeftCell="A19">
      <selection activeCell="A19" sqref="A19"/>
      <rowBreaks count="1" manualBreakCount="1">
        <brk id="31" max="4" man="1"/>
      </rowBreaks>
      <pageMargins left="0.7" right="0.7" top="0.44" bottom="0.2" header="0.25" footer="0.2"/>
      <pageSetup fitToHeight="0" orientation="portrait" r:id="rId12"/>
    </customSheetView>
    <customSheetView guid="{44C1C443-3199-4288-884A-D16AF7B2CD69}"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3"/>
    </customSheetView>
    <customSheetView guid="{CB7CD015-9A92-451A-BEF4-2BC98E3768DD}" showPageBreaks="1" fitToPage="1" printArea="1" hiddenRows="1" view="pageBreakPreview">
      <selection activeCell="A19" sqref="A19"/>
      <rowBreaks count="1" manualBreakCount="1">
        <brk id="31" max="4" man="1"/>
      </rowBreaks>
      <pageMargins left="0.7" right="0.7" top="0.44" bottom="0.2" header="0.25" footer="0.2"/>
      <pageSetup fitToHeight="0" orientation="portrait" r:id="rId14"/>
    </customSheetView>
    <customSheetView guid="{0D490C87-B003-4943-9825-ACE0B8E7CC06}" showPageBreaks="1" fitToPage="1" printArea="1" hiddenRows="1" view="pageBreakPreview" topLeftCell="A7">
      <selection activeCell="B75" sqref="B75:C75"/>
      <rowBreaks count="2" manualBreakCount="2">
        <brk id="30" max="4" man="1"/>
        <brk id="31" max="4" man="1"/>
      </rowBreaks>
      <pageMargins left="0.7" right="0.7" top="0.44" bottom="0.2" header="0.25" footer="0.2"/>
      <pageSetup scale="97" fitToHeight="0" orientation="portrait" r:id="rId15"/>
    </customSheetView>
    <customSheetView guid="{7A88FC7A-7690-48AB-B789-172043AFADC8}" showPageBreaks="1" fitToPage="1" printArea="1" hiddenRows="1" view="pageBreakPreview" topLeftCell="A16">
      <selection activeCell="B75" sqref="B75:C75"/>
      <rowBreaks count="2" manualBreakCount="2">
        <brk id="30" max="4" man="1"/>
        <brk id="31" max="4" man="1"/>
      </rowBreaks>
      <pageMargins left="0.7" right="0.7" top="0.44" bottom="0.2" header="0.25" footer="0.2"/>
      <pageSetup scale="97" fitToHeight="0" orientation="portrait" r:id="rId16"/>
    </customSheetView>
    <customSheetView guid="{1E2D7167-D6B7-4690-9A83-BF768C4223A4}" showPageBreaks="1" showGridLines="0" fitToPage="1" printArea="1" hiddenRows="1" view="pageBreakPreview">
      <selection activeCell="B75" sqref="B75:C75"/>
      <rowBreaks count="2" manualBreakCount="2">
        <brk id="30" max="4" man="1"/>
        <brk id="31" max="4" man="1"/>
      </rowBreaks>
      <pageMargins left="0.7" right="0.7" top="0.44" bottom="0.2" header="0.25" footer="0.2"/>
      <pageSetup scale="97" fitToHeight="0" orientation="portrait" r:id="rId17"/>
    </customSheetView>
    <customSheetView guid="{A36312D6-6542-430C-9B41-AC312BBA51FD}" showPageBreaks="1" showGridLines="0" fitToPage="1" printArea="1" hiddenRows="1" view="pageBreakPreview" topLeftCell="A12">
      <selection activeCell="A19" sqref="A19"/>
      <rowBreaks count="2" manualBreakCount="2">
        <brk id="30" max="4" man="1"/>
        <brk id="31" max="4" man="1"/>
      </rowBreaks>
      <pageMargins left="0.7" right="0.7" top="0.44" bottom="0.2" header="0.25" footer="0.2"/>
      <pageSetup scale="97" fitToHeight="0" orientation="portrait" r:id="rId18"/>
    </customSheetView>
    <customSheetView guid="{70BF6F06-85BA-4CCF-BC67-75A4B6D4F833}" showPageBreaks="1" showGridLines="0" fitToPage="1" printArea="1" hiddenRows="1" view="pageBreakPreview" topLeftCell="A7">
      <selection activeCell="A19" sqref="A19"/>
      <rowBreaks count="2" manualBreakCount="2">
        <brk id="30" max="4" man="1"/>
        <brk id="31" max="4" man="1"/>
      </rowBreaks>
      <pageMargins left="0.7" right="0.7" top="0.44" bottom="0.2" header="0.25" footer="0.2"/>
      <pageSetup scale="97" fitToHeight="0" orientation="portrait" r:id="rId19"/>
    </customSheetView>
  </customSheetViews>
  <mergeCells count="38">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36:E36"/>
    <mergeCell ref="B40:C40"/>
    <mergeCell ref="B41:C41"/>
    <mergeCell ref="B42:C42"/>
    <mergeCell ref="B43:C43"/>
    <mergeCell ref="A46:E46"/>
    <mergeCell ref="B11:C11"/>
    <mergeCell ref="A3:E3"/>
    <mergeCell ref="A5:E5"/>
    <mergeCell ref="A8:C8"/>
    <mergeCell ref="B9:C9"/>
    <mergeCell ref="B10:C10"/>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97" fitToHeight="0" orientation="portrait" r:id="rId20"/>
  <rowBreaks count="2" manualBreakCount="2">
    <brk id="30" max="4" man="1"/>
    <brk id="31" max="4" man="1"/>
  </rowBreaks>
  <drawing r:id="rId2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I41"/>
  <sheetViews>
    <sheetView view="pageBreakPreview" zoomScaleNormal="100" zoomScaleSheetLayoutView="100" workbookViewId="0">
      <selection activeCell="C4" sqref="C4"/>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12'!A1</f>
        <v xml:space="preserve">Specification No. :CC-CS/912-NR1/TW-3957/3/G3 </v>
      </c>
      <c r="B1" s="24"/>
      <c r="C1" s="24"/>
      <c r="D1" s="24"/>
      <c r="E1" s="25" t="str">
        <f>"Attachment-18 "</f>
        <v xml:space="preserve">Attachment-18 </v>
      </c>
    </row>
    <row r="3" spans="1:9" ht="82.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423"/>
      <c r="H4" s="32"/>
      <c r="I4" s="10"/>
    </row>
    <row r="5" spans="1:9" ht="20.100000000000001" customHeight="1">
      <c r="A5" s="610" t="s">
        <v>565</v>
      </c>
      <c r="B5" s="610"/>
      <c r="C5" s="610"/>
      <c r="D5" s="610"/>
      <c r="E5" s="610"/>
      <c r="F5" s="33"/>
      <c r="H5" s="32"/>
      <c r="I5" s="12"/>
    </row>
    <row r="6" spans="1:9" ht="20.100000000000001" customHeight="1">
      <c r="A6" s="424"/>
      <c r="H6" s="32"/>
      <c r="I6" s="12"/>
    </row>
    <row r="7" spans="1:9" ht="20.100000000000001" customHeight="1">
      <c r="A7" s="35" t="str">
        <f>'Attach 3(JV)'!A7</f>
        <v>Bidder’s Name and Address (Lead Partner) :</v>
      </c>
      <c r="E7" s="15" t="str">
        <f>'Attach 3(JV)'!E7</f>
        <v>To:</v>
      </c>
      <c r="H7" s="32"/>
      <c r="I7" s="12"/>
    </row>
    <row r="8" spans="1:9" ht="35.25" customHeight="1">
      <c r="A8" s="782" t="str">
        <f>'Attach 3(JV)'!A8</f>
        <v/>
      </c>
      <c r="B8" s="782"/>
      <c r="C8" s="782"/>
      <c r="D8" s="782"/>
      <c r="E8" s="191" t="str">
        <f>'Attach 3(JV)'!E8</f>
        <v>Contract Services</v>
      </c>
      <c r="H8" s="32"/>
      <c r="I8" s="12"/>
    </row>
    <row r="9" spans="1:9" ht="20.100000000000001" customHeight="1">
      <c r="A9" s="13" t="s">
        <v>367</v>
      </c>
      <c r="B9" s="806" t="str">
        <f>'Attach 3(JV)'!B9</f>
        <v/>
      </c>
      <c r="C9" s="806"/>
      <c r="D9" s="806"/>
      <c r="E9" s="191" t="str">
        <f>'Attach 3(JV)'!E9</f>
        <v>Power Grid Corporation of India Ltd.,</v>
      </c>
      <c r="H9" s="32"/>
      <c r="I9" s="12"/>
    </row>
    <row r="10" spans="1:9" ht="20.100000000000001" customHeight="1">
      <c r="A10" s="13" t="s">
        <v>369</v>
      </c>
      <c r="B10" s="806" t="str">
        <f>'Attach 3(JV)'!B10</f>
        <v/>
      </c>
      <c r="C10" s="806"/>
      <c r="D10" s="806"/>
      <c r="E10" s="191" t="str">
        <f>'Attach 3(JV)'!E10</f>
        <v>"Saudamini", Plot No. 2, Sector 29</v>
      </c>
      <c r="H10" s="32"/>
      <c r="I10" s="12"/>
    </row>
    <row r="11" spans="1:9" ht="20.100000000000001" customHeight="1">
      <c r="B11" s="806" t="str">
        <f>'Attach 3(JV)'!B11</f>
        <v/>
      </c>
      <c r="C11" s="806"/>
      <c r="D11" s="806"/>
      <c r="E11" s="191" t="str">
        <f>'Attach 3(JV)'!E11</f>
        <v>Gurgaon (Haryana) - 122001</v>
      </c>
    </row>
    <row r="12" spans="1:9" ht="18" customHeight="1">
      <c r="A12" s="424"/>
      <c r="B12" s="806" t="str">
        <f>'Attach 3(JV)'!B12</f>
        <v/>
      </c>
      <c r="C12" s="806"/>
      <c r="D12" s="806"/>
      <c r="E12" s="15"/>
    </row>
    <row r="13" spans="1:9" ht="19.5" hidden="1" customHeight="1">
      <c r="A13" s="424"/>
      <c r="B13" s="165"/>
      <c r="C13" s="165"/>
      <c r="D13" s="165"/>
      <c r="E13" s="15"/>
    </row>
    <row r="14" spans="1:9" ht="20.100000000000001" customHeight="1">
      <c r="A14" s="424"/>
      <c r="B14" s="165"/>
      <c r="C14" s="165"/>
      <c r="D14" s="165"/>
      <c r="G14" s="11"/>
    </row>
    <row r="15" spans="1:9" ht="20.100000000000001" customHeight="1">
      <c r="A15" s="31" t="s">
        <v>361</v>
      </c>
    </row>
    <row r="16" spans="1:9" ht="16.5" customHeight="1">
      <c r="A16" s="719" t="s">
        <v>566</v>
      </c>
      <c r="B16" s="719"/>
      <c r="C16" s="719"/>
      <c r="D16" s="719"/>
      <c r="E16" s="719"/>
    </row>
    <row r="17" spans="1:8" ht="16.5" customHeight="1">
      <c r="A17" s="719"/>
      <c r="B17" s="719"/>
      <c r="C17" s="719"/>
      <c r="D17" s="719"/>
      <c r="E17" s="719"/>
    </row>
    <row r="18" spans="1:8" ht="16.5" customHeight="1">
      <c r="A18" s="719"/>
      <c r="B18" s="719"/>
      <c r="C18" s="719"/>
      <c r="D18" s="719"/>
      <c r="E18" s="719"/>
    </row>
    <row r="19" spans="1:8" ht="16.5" customHeight="1">
      <c r="A19" s="719"/>
      <c r="B19" s="719"/>
      <c r="C19" s="719"/>
      <c r="D19" s="719"/>
      <c r="E19" s="719"/>
    </row>
    <row r="20" spans="1:8" ht="16.5" customHeight="1">
      <c r="A20" s="719"/>
      <c r="B20" s="719"/>
      <c r="C20" s="719"/>
      <c r="D20" s="719"/>
      <c r="E20" s="719"/>
    </row>
    <row r="21" spans="1:8" ht="16.5" customHeight="1">
      <c r="A21" s="719"/>
      <c r="B21" s="719"/>
      <c r="C21" s="719"/>
      <c r="D21" s="719"/>
      <c r="E21" s="719"/>
    </row>
    <row r="22" spans="1:8" ht="16.5" customHeight="1">
      <c r="A22" s="719"/>
      <c r="B22" s="719"/>
      <c r="C22" s="719"/>
      <c r="D22" s="719"/>
      <c r="E22" s="719"/>
    </row>
    <row r="23" spans="1:8" ht="16.5" customHeight="1">
      <c r="A23" s="719"/>
      <c r="B23" s="719"/>
      <c r="C23" s="719"/>
      <c r="D23" s="719"/>
      <c r="E23" s="719"/>
      <c r="F23" s="422"/>
      <c r="G23" s="422"/>
      <c r="H23" s="422"/>
    </row>
    <row r="24" spans="1:8" ht="16.5" customHeight="1">
      <c r="A24" s="719"/>
      <c r="B24" s="719"/>
      <c r="C24" s="719"/>
      <c r="D24" s="719"/>
      <c r="E24" s="719"/>
    </row>
    <row r="25" spans="1:8" ht="16.5" customHeight="1">
      <c r="A25" s="719"/>
      <c r="B25" s="719"/>
      <c r="C25" s="719"/>
      <c r="D25" s="719"/>
      <c r="E25" s="719"/>
    </row>
    <row r="27" spans="1:8">
      <c r="A27" s="37"/>
    </row>
    <row r="29" spans="1:8">
      <c r="D29" s="39"/>
    </row>
    <row r="30" spans="1:8">
      <c r="A30" s="425" t="s">
        <v>6</v>
      </c>
      <c r="B30" s="80" t="str">
        <f>'Attach 3(JV)'!B24</f>
        <v/>
      </c>
      <c r="C30" s="41"/>
      <c r="D30" s="39" t="s">
        <v>4</v>
      </c>
      <c r="E30" s="336" t="str">
        <f>'Attach 3(JV)'!E24</f>
        <v/>
      </c>
    </row>
    <row r="31" spans="1:8">
      <c r="A31" s="425" t="s">
        <v>7</v>
      </c>
      <c r="B31" s="336" t="str">
        <f>'Attach 3(JV)'!B25</f>
        <v/>
      </c>
      <c r="C31" s="41"/>
      <c r="D31" s="39" t="s">
        <v>5</v>
      </c>
      <c r="E31" s="336" t="str">
        <f>'Attach 3(JV)'!E25</f>
        <v/>
      </c>
    </row>
    <row r="32" spans="1:8">
      <c r="B32" s="41"/>
      <c r="C32" s="41"/>
      <c r="D32" s="39"/>
      <c r="E32" s="41"/>
    </row>
    <row r="34" spans="1:1">
      <c r="A34" s="40"/>
    </row>
    <row r="37" spans="1:1">
      <c r="A37" s="40"/>
    </row>
    <row r="39" spans="1:1">
      <c r="A39" s="40"/>
    </row>
    <row r="41" spans="1:1">
      <c r="A41" s="40"/>
    </row>
  </sheetData>
  <sheetProtection password="EE0B" sheet="1" objects="1" scenarios="1" selectLockedCells="1"/>
  <customSheetViews>
    <customSheetView guid="{A506B351-DE43-4CCA-818F-D2B51F2607AA}" showPageBreaks="1" printArea="1" hiddenRows="1" view="pageBreakPreview">
      <selection activeCell="C4" sqref="C4"/>
      <pageMargins left="0.7" right="0.7" top="0.75" bottom="0.75" header="0.3" footer="0.3"/>
      <pageSetup orientation="portrait" r:id="rId1"/>
    </customSheetView>
    <customSheetView guid="{1F125E51-1799-42D0-B41E-DC039BB17D59}" showPageBreaks="1" printArea="1" hiddenRows="1" view="pageBreakPreview">
      <selection activeCell="A2" sqref="A2"/>
      <pageMargins left="0.7" right="0.7" top="0.75" bottom="0.75" header="0.3" footer="0.3"/>
      <pageSetup orientation="portrait" r:id="rId2"/>
    </customSheetView>
    <customSheetView guid="{14C32814-5A59-4863-9FB1-822FBB75D7D1}" showPageBreaks="1" printArea="1" hiddenRows="1" view="pageBreakPreview">
      <selection activeCell="A16" sqref="A16:E25"/>
      <pageMargins left="0.7" right="0.7" top="0.75" bottom="0.75" header="0.3" footer="0.3"/>
      <pageSetup orientation="portrait" r:id="rId3"/>
    </customSheetView>
    <customSheetView guid="{AA750348-930C-43DE-ADD0-8D60980F5013}" showPageBreaks="1" printArea="1" hiddenRows="1" view="pageBreakPreview" topLeftCell="A14">
      <selection activeCell="E11" sqref="E11"/>
      <pageMargins left="0.7" right="0.7" top="0.75" bottom="0.75" header="0.3" footer="0.3"/>
      <pageSetup orientation="portrait" r:id="rId4"/>
    </customSheetView>
    <customSheetView guid="{CFBF18EC-8277-4311-991B-395AF21BB33B}" showPageBreaks="1" printArea="1" hiddenRows="1" view="pageBreakPreview" topLeftCell="A14">
      <selection activeCell="E11" sqref="E11"/>
      <pageMargins left="0.7" right="0.7" top="0.75" bottom="0.75" header="0.3" footer="0.3"/>
      <pageSetup orientation="portrait" r:id="rId5"/>
    </customSheetView>
    <customSheetView guid="{82C64B11-1F50-45B5-B7BB-9F1DC733C833}" showPageBreaks="1" printArea="1" hiddenRows="1" view="pageBreakPreview" topLeftCell="A2">
      <selection activeCell="B75" sqref="B75:C75"/>
      <pageMargins left="0.7" right="0.7" top="0.75" bottom="0.75" header="0.3" footer="0.3"/>
      <pageSetup orientation="portrait" r:id="rId6"/>
    </customSheetView>
    <customSheetView guid="{44C1C443-3199-4288-884A-D16AF7B2CD69}" showPageBreaks="1" printArea="1" hiddenRows="1" view="pageBreakPreview" topLeftCell="A5">
      <selection activeCell="A16" sqref="A16:E25"/>
      <pageMargins left="0.7" right="0.7" top="0.75" bottom="0.75" header="0.3" footer="0.3"/>
      <pageSetup orientation="portrait" r:id="rId7"/>
    </customSheetView>
    <customSheetView guid="{CB7CD015-9A92-451A-BEF4-2BC98E3768DD}" showPageBreaks="1" printArea="1" hiddenRows="1" view="pageBreakPreview" topLeftCell="A5">
      <selection activeCell="A16" sqref="A16:E25"/>
      <pageMargins left="0.7" right="0.7" top="0.75" bottom="0.75" header="0.3" footer="0.3"/>
      <pageSetup orientation="portrait" r:id="rId8"/>
    </customSheetView>
    <customSheetView guid="{0D490C87-B003-4943-9825-ACE0B8E7CC06}" showPageBreaks="1" printArea="1" hiddenRows="1" view="pageBreakPreview" topLeftCell="A2">
      <selection activeCell="B75" sqref="B75:C75"/>
      <pageMargins left="0.7" right="0.7" top="0.75" bottom="0.75" header="0.3" footer="0.3"/>
      <pageSetup orientation="portrait" r:id="rId9"/>
    </customSheetView>
    <customSheetView guid="{7A88FC7A-7690-48AB-B789-172043AFADC8}" showPageBreaks="1" printArea="1" hiddenRows="1" view="pageBreakPreview">
      <selection activeCell="E6" sqref="E6"/>
      <pageMargins left="0.7" right="0.7" top="0.75" bottom="0.75" header="0.3" footer="0.3"/>
      <pageSetup orientation="portrait" r:id="rId10"/>
    </customSheetView>
    <customSheetView guid="{1E2D7167-D6B7-4690-9A83-BF768C4223A4}" showPageBreaks="1" printArea="1" hiddenRows="1" view="pageBreakPreview" topLeftCell="A14">
      <selection activeCell="E11" sqref="E11"/>
      <pageMargins left="0.7" right="0.7" top="0.75" bottom="0.75" header="0.3" footer="0.3"/>
      <pageSetup orientation="portrait" r:id="rId11"/>
    </customSheetView>
    <customSheetView guid="{A36312D6-6542-430C-9B41-AC312BBA51FD}" showPageBreaks="1" printArea="1" hiddenRows="1" view="pageBreakPreview" topLeftCell="A4">
      <selection activeCell="C4" sqref="C4"/>
      <pageMargins left="0.7" right="0.7" top="0.75" bottom="0.75" header="0.3" footer="0.3"/>
      <pageSetup orientation="portrait" r:id="rId12"/>
    </customSheetView>
    <customSheetView guid="{70BF6F06-85BA-4CCF-BC67-75A4B6D4F833}" showPageBreaks="1" printArea="1" hiddenRows="1" view="pageBreakPreview">
      <selection activeCell="C4" sqref="C4"/>
      <pageMargins left="0.7" right="0.7" top="0.75" bottom="0.75" header="0.3" footer="0.3"/>
      <pageSetup orientation="portrait" r:id="rId13"/>
    </customSheetView>
  </customSheetViews>
  <mergeCells count="8">
    <mergeCell ref="B12:D12"/>
    <mergeCell ref="A16:E25"/>
    <mergeCell ref="A3:E3"/>
    <mergeCell ref="A5:E5"/>
    <mergeCell ref="A8:D8"/>
    <mergeCell ref="B9:D9"/>
    <mergeCell ref="B10:D10"/>
    <mergeCell ref="B11:D11"/>
  </mergeCells>
  <pageMargins left="0.7" right="0.7" top="0.75" bottom="0.75" header="0.3" footer="0.3"/>
  <pageSetup orientation="portrait" r:id="rId14"/>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sheetPr>
  <dimension ref="A1:I45"/>
  <sheetViews>
    <sheetView showGridLines="0" showZeros="0" view="pageBreakPreview" zoomScaleNormal="100" zoomScaleSheetLayoutView="100" workbookViewId="0">
      <selection activeCell="K19" sqref="K19"/>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 xml:space="preserve">Specification No. :CC-CS/912-NR1/TW-3957/3/G3 </v>
      </c>
      <c r="B1" s="24"/>
      <c r="C1" s="24"/>
      <c r="D1" s="24"/>
      <c r="E1" s="25" t="str">
        <f>"Attachment-19 "</f>
        <v xml:space="preserve">Attachment-19 </v>
      </c>
    </row>
    <row r="3" spans="1:9" ht="72.7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30"/>
      <c r="H4" s="32"/>
      <c r="I4" s="10"/>
    </row>
    <row r="5" spans="1:9" ht="20.100000000000001" customHeight="1">
      <c r="A5" s="610" t="s">
        <v>2</v>
      </c>
      <c r="B5" s="610"/>
      <c r="C5" s="610"/>
      <c r="D5" s="610"/>
      <c r="E5" s="610"/>
      <c r="F5" s="33"/>
      <c r="H5" s="32"/>
      <c r="I5" s="12"/>
    </row>
    <row r="6" spans="1:9" ht="20.100000000000001" customHeight="1">
      <c r="A6" s="34"/>
      <c r="H6" s="32"/>
      <c r="I6" s="12"/>
    </row>
    <row r="7" spans="1:9" ht="20.100000000000001" customHeight="1">
      <c r="A7" s="35" t="str">
        <f>'Attach 3(JV)'!A7</f>
        <v>Bidder’s Name and Address (Lead Partner) :</v>
      </c>
      <c r="E7" s="15" t="str">
        <f>'Attach 3(JV)'!E7</f>
        <v>To:</v>
      </c>
      <c r="H7" s="32"/>
      <c r="I7" s="12"/>
    </row>
    <row r="8" spans="1:9" ht="35.25" customHeight="1">
      <c r="A8" s="782" t="str">
        <f>'Attach 3(JV)'!A8</f>
        <v/>
      </c>
      <c r="B8" s="782"/>
      <c r="C8" s="782"/>
      <c r="D8" s="782"/>
      <c r="E8" s="191" t="str">
        <f>'Attach 3(JV)'!E8</f>
        <v>Contract Services</v>
      </c>
      <c r="H8" s="32"/>
      <c r="I8" s="12"/>
    </row>
    <row r="9" spans="1:9" ht="20.100000000000001" customHeight="1">
      <c r="A9" s="13" t="s">
        <v>367</v>
      </c>
      <c r="B9" s="806" t="str">
        <f>'Attach 3(JV)'!B9</f>
        <v/>
      </c>
      <c r="C9" s="806"/>
      <c r="D9" s="806"/>
      <c r="E9" s="191" t="str">
        <f>'Attach 3(JV)'!E9</f>
        <v>Power Grid Corporation of India Ltd.,</v>
      </c>
      <c r="H9" s="32"/>
      <c r="I9" s="12"/>
    </row>
    <row r="10" spans="1:9" ht="20.100000000000001" customHeight="1">
      <c r="A10" s="13" t="s">
        <v>369</v>
      </c>
      <c r="B10" s="806" t="str">
        <f>'Attach 3(JV)'!B10</f>
        <v/>
      </c>
      <c r="C10" s="806"/>
      <c r="D10" s="806"/>
      <c r="E10" s="191" t="str">
        <f>'Attach 3(JV)'!E10</f>
        <v>"Saudamini", Plot No. 2, Sector 29</v>
      </c>
      <c r="H10" s="32"/>
      <c r="I10" s="12"/>
    </row>
    <row r="11" spans="1:9" ht="20.100000000000001" customHeight="1">
      <c r="B11" s="806" t="str">
        <f>'Attach 3(JV)'!B11</f>
        <v/>
      </c>
      <c r="C11" s="806"/>
      <c r="D11" s="806"/>
      <c r="E11" s="191" t="str">
        <f>'Attach 3(JV)'!E11</f>
        <v>Gurgaon (Haryana) - 122001</v>
      </c>
    </row>
    <row r="12" spans="1:9" ht="18" customHeight="1">
      <c r="A12" s="34"/>
      <c r="B12" s="806" t="str">
        <f>'Attach 3(JV)'!B12</f>
        <v/>
      </c>
      <c r="C12" s="806"/>
      <c r="D12" s="806"/>
      <c r="E12" s="15"/>
    </row>
    <row r="13" spans="1:9" ht="19.5" hidden="1" customHeight="1">
      <c r="A13" s="34"/>
      <c r="B13" s="165"/>
      <c r="C13" s="165"/>
      <c r="D13" s="165"/>
      <c r="E13" s="15"/>
    </row>
    <row r="14" spans="1:9" ht="20.100000000000001" customHeight="1">
      <c r="A14" s="34"/>
      <c r="B14" s="165"/>
      <c r="C14" s="165"/>
      <c r="D14" s="165"/>
      <c r="G14" s="11"/>
    </row>
    <row r="15" spans="1:9" ht="20.100000000000001" customHeight="1">
      <c r="A15" s="31" t="s">
        <v>361</v>
      </c>
    </row>
    <row r="16" spans="1:9" ht="6" customHeight="1">
      <c r="A16" s="34"/>
    </row>
    <row r="17" spans="1:8" ht="78.75" customHeight="1">
      <c r="A17" s="611" t="s">
        <v>3</v>
      </c>
      <c r="B17" s="611"/>
      <c r="C17" s="611"/>
      <c r="D17" s="611"/>
      <c r="E17" s="611"/>
    </row>
    <row r="18" spans="1:8" ht="56.25" customHeight="1">
      <c r="A18" s="807" t="s">
        <v>555</v>
      </c>
      <c r="B18" s="807"/>
      <c r="C18" s="807"/>
      <c r="D18" s="807"/>
      <c r="E18" s="807"/>
    </row>
    <row r="19" spans="1:8" ht="184.5" customHeight="1">
      <c r="A19" s="807" t="s">
        <v>554</v>
      </c>
      <c r="B19" s="807"/>
      <c r="C19" s="807"/>
      <c r="D19" s="807"/>
      <c r="E19" s="807"/>
    </row>
    <row r="20" spans="1:8" ht="8.25" hidden="1" customHeight="1">
      <c r="A20" s="377"/>
    </row>
    <row r="21" spans="1:8" ht="20.100000000000001" hidden="1" customHeight="1">
      <c r="A21" s="377"/>
    </row>
    <row r="22" spans="1:8" ht="20.100000000000001" hidden="1" customHeight="1">
      <c r="A22" s="377"/>
    </row>
    <row r="23" spans="1:8" ht="57.75" hidden="1" customHeight="1">
      <c r="A23" s="611"/>
      <c r="B23" s="611"/>
      <c r="C23" s="611"/>
      <c r="D23" s="611"/>
      <c r="E23" s="611"/>
      <c r="F23" s="36"/>
      <c r="G23" s="36"/>
      <c r="H23" s="36"/>
    </row>
    <row r="24" spans="1:8" ht="20.100000000000001" hidden="1" customHeight="1">
      <c r="A24" s="34"/>
    </row>
    <row r="25" spans="1:8" ht="20.100000000000001" hidden="1" customHeight="1">
      <c r="A25" s="37"/>
    </row>
    <row r="26" spans="1:8" ht="20.100000000000001" hidden="1" customHeight="1"/>
    <row r="27" spans="1:8" ht="20.100000000000001" hidden="1" customHeight="1">
      <c r="A27" s="37"/>
    </row>
    <row r="28" spans="1:8" ht="20.100000000000001" hidden="1" customHeight="1"/>
    <row r="29" spans="1:8" ht="12" customHeight="1">
      <c r="D29" s="39"/>
    </row>
    <row r="30" spans="1:8" ht="33" customHeight="1">
      <c r="A30" s="38" t="s">
        <v>6</v>
      </c>
      <c r="B30" s="80" t="str">
        <f>'Attach 3(JV)'!B24</f>
        <v/>
      </c>
      <c r="C30" s="41"/>
      <c r="D30" s="39" t="s">
        <v>4</v>
      </c>
      <c r="E30" s="336" t="str">
        <f>'Attach 3(JV)'!E24</f>
        <v/>
      </c>
    </row>
    <row r="31" spans="1:8" ht="33" customHeight="1">
      <c r="A31" s="38" t="s">
        <v>7</v>
      </c>
      <c r="B31" s="336" t="str">
        <f>'Attach 3(JV)'!B25</f>
        <v/>
      </c>
      <c r="C31" s="41"/>
      <c r="D31" s="39" t="s">
        <v>5</v>
      </c>
      <c r="E31" s="336" t="str">
        <f>'Attach 3(JV)'!E25</f>
        <v/>
      </c>
    </row>
    <row r="32" spans="1:8" ht="33" customHeight="1">
      <c r="B32" s="41"/>
      <c r="C32" s="41"/>
      <c r="D32" s="39"/>
      <c r="E32" s="41"/>
    </row>
    <row r="33" spans="1:1" ht="20.100000000000001" customHeight="1"/>
    <row r="34" spans="1:1" ht="20.100000000000001" customHeight="1">
      <c r="A34" s="40"/>
    </row>
    <row r="35" spans="1:1" ht="20.100000000000001" customHeight="1"/>
    <row r="36" spans="1:1" ht="20.100000000000001" customHeight="1"/>
    <row r="37" spans="1:1" ht="20.100000000000001" customHeight="1">
      <c r="A37" s="40"/>
    </row>
    <row r="38" spans="1:1" ht="20.100000000000001" customHeight="1"/>
    <row r="39" spans="1:1" ht="20.100000000000001" customHeight="1">
      <c r="A39" s="40"/>
    </row>
    <row r="40" spans="1:1" ht="20.100000000000001" customHeight="1"/>
    <row r="41" spans="1:1" ht="20.100000000000001" customHeight="1">
      <c r="A41" s="40"/>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506B351-DE43-4CCA-818F-D2B51F2607AA}" showPageBreaks="1" showGridLines="0" zeroValues="0" printArea="1" hiddenRows="1" view="pageBreakPreview">
      <selection activeCell="K19" sqref="K19"/>
      <pageMargins left="0.75" right="0.63" top="0.57999999999999996" bottom="0.6" header="0.34" footer="0.35"/>
      <pageSetup scale="91" orientation="portrait" r:id="rId1"/>
      <headerFooter alignWithMargins="0">
        <oddFooter>&amp;R&amp;"Book Antiqua,Bold"&amp;8 Page &amp;P of &amp;N</oddFooter>
      </headerFooter>
    </customSheetView>
    <customSheetView guid="{1F125E51-1799-42D0-B41E-DC039BB17D59}" showPageBreaks="1" showGridLines="0" zeroValues="0" printArea="1" hiddenRows="1" view="pageBreakPreview">
      <selection activeCell="A2" sqref="A2"/>
      <pageMargins left="0.75" right="0.63" top="0.57999999999999996" bottom="0.6" header="0.34" footer="0.35"/>
      <pageSetup scale="91" orientation="portrait" r:id="rId2"/>
      <headerFooter alignWithMargins="0">
        <oddFooter>&amp;R&amp;"Book Antiqua,Bold"&amp;8 Page &amp;P of &amp;N</oddFooter>
      </headerFooter>
    </customSheetView>
    <customSheetView guid="{14C32814-5A59-4863-9FB1-822FBB75D7D1}" showPageBreaks="1" showGridLines="0" zeroValues="0" printArea="1" hiddenRows="1" view="pageBreakPreview">
      <selection activeCell="S32" sqref="S32"/>
      <pageMargins left="0.75" right="0.63" top="0.57999999999999996" bottom="0.6" header="0.34" footer="0.35"/>
      <pageSetup scale="91" orientation="portrait" r:id="rId3"/>
      <headerFooter alignWithMargins="0">
        <oddFooter>&amp;R&amp;"Book Antiqua,Bold"&amp;8 Page &amp;P of &amp;N</oddFooter>
      </headerFooter>
    </customSheetView>
    <customSheetView guid="{AA750348-930C-43DE-ADD0-8D60980F5013}" showPageBreaks="1" showGridLines="0" zeroValues="0" printArea="1" hiddenRows="1" view="pageBreakPreview">
      <selection activeCell="A18" sqref="A18:E18"/>
      <pageMargins left="0.75" right="0.63" top="0.57999999999999996" bottom="0.6" header="0.34" footer="0.35"/>
      <pageSetup scale="91" orientation="portrait" r:id="rId4"/>
      <headerFooter alignWithMargins="0">
        <oddFooter>&amp;R&amp;"Book Antiqua,Bold"&amp;8 Page &amp;P of &amp;N</oddFooter>
      </headerFooter>
    </customSheetView>
    <customSheetView guid="{CFBF18EC-8277-4311-991B-395AF21BB33B}" showPageBreaks="1" showGridLines="0" zeroValues="0" printArea="1" hiddenRows="1" view="pageBreakPreview">
      <selection activeCell="A18" sqref="A18:E18"/>
      <pageMargins left="0.75" right="0.63" top="0.57999999999999996" bottom="0.6" header="0.34" footer="0.35"/>
      <pageSetup scale="91" orientation="portrait" r:id="rId5"/>
      <headerFooter alignWithMargins="0">
        <oddFooter>&amp;R&amp;"Book Antiqua,Bold"&amp;8 Page &amp;P of &amp;N</oddFooter>
      </headerFooter>
    </customSheetView>
    <customSheetView guid="{82C64B11-1F50-45B5-B7BB-9F1DC733C833}" showPageBreaks="1" showGridLines="0" zeroValues="0" printArea="1" hiddenRows="1" view="pageBreakPreview">
      <selection activeCell="B75" sqref="B75:C75"/>
      <pageMargins left="0.75" right="0.63" top="0.57999999999999996" bottom="0.6" header="0.34" footer="0.35"/>
      <pageSetup scale="91" orientation="portrait" r:id="rId6"/>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7"/>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0"/>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1"/>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2"/>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7"/>
      <headerFooter alignWithMargins="0">
        <oddFooter>&amp;R&amp;"Book Antiqua,Bold"&amp;8 Page &amp;P of &amp;N</oddFooter>
      </headerFooter>
    </customSheetView>
    <customSheetView guid="{82E8A0F5-0020-4355-95CF-28601763A783}" showPageBreaks="1" showGridLines="0" zeroValues="0" printArea="1" hiddenRows="1" view="pageBreakPreview">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4C1C443-3199-4288-884A-D16AF7B2CD69}" showPageBreaks="1" showGridLines="0" zeroValues="0" printArea="1" hiddenRows="1" view="pageBreakPreview">
      <selection activeCell="A8" sqref="A8:D8"/>
      <pageMargins left="0.75" right="0.63" top="0.57999999999999996" bottom="0.6" header="0.34" footer="0.35"/>
      <pageSetup scale="95" orientation="portrait" r:id="rId19"/>
      <headerFooter alignWithMargins="0">
        <oddFooter>&amp;R&amp;"Book Antiqua,Bold"&amp;8 Page &amp;P of &amp;N</oddFooter>
      </headerFooter>
    </customSheetView>
    <customSheetView guid="{CB7CD015-9A92-451A-BEF4-2BC98E3768DD}" showPageBreaks="1" showGridLines="0" zeroValues="0" printArea="1" hiddenRows="1" view="pageBreakPreview">
      <selection activeCell="A8" sqref="A8:D8"/>
      <pageMargins left="0.75" right="0.63" top="0.57999999999999996" bottom="0.6" header="0.34" footer="0.35"/>
      <pageSetup scale="95" orientation="portrait" r:id="rId20"/>
      <headerFooter alignWithMargins="0">
        <oddFooter>&amp;R&amp;"Book Antiqua,Bold"&amp;8 Page &amp;P of &amp;N</oddFooter>
      </headerFooter>
    </customSheetView>
    <customSheetView guid="{0D490C87-B003-4943-9825-ACE0B8E7CC06}" showPageBreaks="1" showGridLines="0" zeroValues="0" printArea="1" hiddenRows="1" view="pageBreakPreview">
      <selection activeCell="B75" sqref="B75:C75"/>
      <pageMargins left="0.75" right="0.63" top="0.57999999999999996" bottom="0.6" header="0.34" footer="0.35"/>
      <pageSetup scale="91" orientation="portrait" r:id="rId21"/>
      <headerFooter alignWithMargins="0">
        <oddFooter>&amp;R&amp;"Book Antiqua,Bold"&amp;8 Page &amp;P of &amp;N</oddFooter>
      </headerFooter>
    </customSheetView>
    <customSheetView guid="{7A88FC7A-7690-48AB-B789-172043AFADC8}" showPageBreaks="1" showGridLines="0" zeroValues="0" printArea="1" hiddenRows="1" view="pageBreakPreview">
      <selection activeCell="A18" sqref="A18:E18"/>
      <pageMargins left="0.75" right="0.63" top="0.57999999999999996" bottom="0.6" header="0.34" footer="0.35"/>
      <pageSetup scale="91" orientation="portrait" r:id="rId22"/>
      <headerFooter alignWithMargins="0">
        <oddFooter>&amp;R&amp;"Book Antiqua,Bold"&amp;8 Page &amp;P of &amp;N</oddFooter>
      </headerFooter>
    </customSheetView>
    <customSheetView guid="{1E2D7167-D6B7-4690-9A83-BF768C4223A4}" showPageBreaks="1" showGridLines="0" zeroValues="0" printArea="1" hiddenRows="1" view="pageBreakPreview">
      <selection activeCell="A18" sqref="A18:E18"/>
      <pageMargins left="0.75" right="0.63" top="0.57999999999999996" bottom="0.6" header="0.34" footer="0.35"/>
      <pageSetup scale="91" orientation="portrait" r:id="rId23"/>
      <headerFooter alignWithMargins="0">
        <oddFooter>&amp;R&amp;"Book Antiqua,Bold"&amp;8 Page &amp;P of &amp;N</oddFooter>
      </headerFooter>
    </customSheetView>
    <customSheetView guid="{A36312D6-6542-430C-9B41-AC312BBA51FD}" showPageBreaks="1" showGridLines="0" zeroValues="0" printArea="1" hiddenRows="1" view="pageBreakPreview" topLeftCell="A7">
      <selection activeCell="K19" sqref="K19"/>
      <pageMargins left="0.75" right="0.63" top="0.57999999999999996" bottom="0.6" header="0.34" footer="0.35"/>
      <pageSetup scale="91" orientation="portrait" r:id="rId24"/>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K19" sqref="K19"/>
      <pageMargins left="0.75" right="0.63" top="0.57999999999999996" bottom="0.6" header="0.34" footer="0.35"/>
      <pageSetup scale="91" orientation="portrait" r:id="rId25"/>
      <headerFooter alignWithMargins="0">
        <oddFooter>&amp;R&amp;"Book Antiqua,Bold"&amp;8 Page &amp;P of &amp;N</oddFooter>
      </headerFooter>
    </customSheetView>
  </customSheetViews>
  <mergeCells count="11">
    <mergeCell ref="A3:E3"/>
    <mergeCell ref="A5:E5"/>
    <mergeCell ref="A23:E23"/>
    <mergeCell ref="B9:D9"/>
    <mergeCell ref="B10:D10"/>
    <mergeCell ref="B11:D11"/>
    <mergeCell ref="B12:D12"/>
    <mergeCell ref="A8:D8"/>
    <mergeCell ref="A17:E17"/>
    <mergeCell ref="A18:E18"/>
    <mergeCell ref="A19:E19"/>
  </mergeCells>
  <phoneticPr fontId="6" type="noConversion"/>
  <pageMargins left="0.75" right="0.63" top="0.57999999999999996" bottom="0.6" header="0.34" footer="0.35"/>
  <pageSetup scale="91" orientation="portrait" r:id="rId26"/>
  <headerFooter alignWithMargins="0">
    <oddFooter>&amp;R&amp;"Book Antiqua,Bold"&amp;8 Page &amp;P of &amp;N</oddFooter>
  </headerFooter>
  <drawing r:id="rId2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I48"/>
  <sheetViews>
    <sheetView showGridLines="0" view="pageBreakPreview" topLeftCell="A2" zoomScaleNormal="100" zoomScaleSheetLayoutView="100" workbookViewId="0">
      <selection activeCell="A18" sqref="A18"/>
    </sheetView>
  </sheetViews>
  <sheetFormatPr defaultColWidth="9.140625" defaultRowHeight="16.5"/>
  <cols>
    <col min="1" max="1" width="13.28515625" style="31" customWidth="1"/>
    <col min="2" max="2" width="20.5703125" style="31" customWidth="1"/>
    <col min="3" max="3" width="11.42578125" style="31" customWidth="1"/>
    <col min="4" max="4" width="15.42578125" style="31" customWidth="1"/>
    <col min="5" max="5" width="37.85546875" style="31" customWidth="1"/>
    <col min="6" max="8" width="9.140625" style="26"/>
    <col min="9" max="16384" width="9.140625" style="27"/>
  </cols>
  <sheetData>
    <row r="1" spans="1:9">
      <c r="A1" s="23" t="str">
        <f>'Attach 19'!A1</f>
        <v xml:space="preserve">Specification No. :CC-CS/912-NR1/TW-3957/3/G3 </v>
      </c>
      <c r="B1" s="24"/>
      <c r="C1" s="24"/>
      <c r="D1" s="24"/>
      <c r="E1" s="25" t="str">
        <f>"Attachment-20 "</f>
        <v xml:space="preserve">Attachment-20 </v>
      </c>
    </row>
    <row r="3" spans="1:9" ht="69.7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475"/>
      <c r="H4" s="32"/>
      <c r="I4" s="10"/>
    </row>
    <row r="5" spans="1:9" ht="20.100000000000001" customHeight="1">
      <c r="A5" s="610" t="s">
        <v>590</v>
      </c>
      <c r="B5" s="610"/>
      <c r="C5" s="610"/>
      <c r="D5" s="610"/>
      <c r="E5" s="610"/>
      <c r="F5" s="33"/>
      <c r="H5" s="32"/>
      <c r="I5" s="12"/>
    </row>
    <row r="6" spans="1:9" ht="20.100000000000001" customHeight="1">
      <c r="A6" s="476"/>
      <c r="H6" s="32"/>
      <c r="I6" s="12"/>
    </row>
    <row r="7" spans="1:9" ht="20.100000000000001" customHeight="1">
      <c r="A7" s="35" t="str">
        <f>'Attach 3(JV)'!A7</f>
        <v>Bidder’s Name and Address (Lead Partner) :</v>
      </c>
      <c r="E7" s="15" t="str">
        <f>'Attach 3(JV)'!E7</f>
        <v>To:</v>
      </c>
      <c r="H7" s="32"/>
      <c r="I7" s="12"/>
    </row>
    <row r="8" spans="1:9" ht="35.25" customHeight="1">
      <c r="A8" s="782" t="str">
        <f>'Attach 3(JV)'!A8</f>
        <v/>
      </c>
      <c r="B8" s="782"/>
      <c r="C8" s="782"/>
      <c r="D8" s="782"/>
      <c r="E8" s="191" t="str">
        <f>'Attach 3(JV)'!E8</f>
        <v>Contract Services</v>
      </c>
      <c r="H8" s="32"/>
      <c r="I8" s="12"/>
    </row>
    <row r="9" spans="1:9" ht="20.100000000000001" customHeight="1">
      <c r="A9" s="13" t="s">
        <v>367</v>
      </c>
      <c r="B9" s="806" t="str">
        <f>'Attach 3(JV)'!B9</f>
        <v/>
      </c>
      <c r="C9" s="806"/>
      <c r="D9" s="806"/>
      <c r="E9" s="191" t="str">
        <f>'Attach 3(JV)'!E9</f>
        <v>Power Grid Corporation of India Ltd.,</v>
      </c>
      <c r="H9" s="32"/>
      <c r="I9" s="12"/>
    </row>
    <row r="10" spans="1:9" ht="20.100000000000001" customHeight="1">
      <c r="A10" s="13" t="s">
        <v>369</v>
      </c>
      <c r="B10" s="806" t="str">
        <f>'Attach 3(JV)'!B10</f>
        <v/>
      </c>
      <c r="C10" s="806"/>
      <c r="D10" s="806"/>
      <c r="E10" s="191" t="str">
        <f>'Attach 3(JV)'!E10</f>
        <v>"Saudamini", Plot No. 2, Sector 29</v>
      </c>
      <c r="H10" s="32"/>
      <c r="I10" s="12"/>
    </row>
    <row r="11" spans="1:9" ht="20.100000000000001" customHeight="1">
      <c r="B11" s="806" t="str">
        <f>'Attach 3(JV)'!B11</f>
        <v/>
      </c>
      <c r="C11" s="806"/>
      <c r="D11" s="806"/>
      <c r="E11" s="191" t="str">
        <f>'Attach 3(JV)'!E11</f>
        <v>Gurgaon (Haryana) - 122001</v>
      </c>
    </row>
    <row r="12" spans="1:9" ht="18" customHeight="1">
      <c r="A12" s="476"/>
      <c r="B12" s="806" t="str">
        <f>'Attach 3(JV)'!B12</f>
        <v/>
      </c>
      <c r="C12" s="806"/>
      <c r="D12" s="806"/>
      <c r="E12" s="15"/>
    </row>
    <row r="13" spans="1:9" ht="19.5" hidden="1" customHeight="1">
      <c r="A13" s="476"/>
      <c r="B13" s="165"/>
      <c r="C13" s="165"/>
      <c r="D13" s="165"/>
      <c r="E13" s="15"/>
    </row>
    <row r="14" spans="1:9" ht="20.100000000000001" customHeight="1">
      <c r="A14" s="476"/>
      <c r="B14" s="165"/>
      <c r="C14" s="165"/>
      <c r="D14" s="165"/>
      <c r="G14" s="11"/>
    </row>
    <row r="15" spans="1:9" ht="20.100000000000001" customHeight="1">
      <c r="A15" s="31" t="s">
        <v>361</v>
      </c>
    </row>
    <row r="16" spans="1:9" ht="312" customHeight="1">
      <c r="A16" s="778" t="s">
        <v>592</v>
      </c>
      <c r="B16" s="778"/>
      <c r="C16" s="778"/>
      <c r="D16" s="778"/>
      <c r="E16" s="778"/>
    </row>
    <row r="17" spans="1:8" ht="46.5" customHeight="1">
      <c r="A17" s="601" t="s">
        <v>593</v>
      </c>
      <c r="B17" s="601"/>
      <c r="C17" s="601"/>
      <c r="D17" s="601"/>
      <c r="E17" s="601"/>
    </row>
    <row r="18" spans="1:8" ht="50.25" customHeight="1">
      <c r="A18" s="112"/>
      <c r="B18" s="809" t="s">
        <v>594</v>
      </c>
      <c r="C18" s="810"/>
      <c r="D18" s="810"/>
      <c r="E18" s="112"/>
    </row>
    <row r="19" spans="1:8">
      <c r="A19" s="807" t="s">
        <v>595</v>
      </c>
      <c r="B19" s="807"/>
      <c r="C19" s="807"/>
      <c r="D19" s="807"/>
      <c r="E19" s="807"/>
    </row>
    <row r="20" spans="1:8" ht="56.25" customHeight="1">
      <c r="A20" s="807" t="s">
        <v>653</v>
      </c>
      <c r="B20" s="807"/>
      <c r="C20" s="807"/>
      <c r="D20" s="807"/>
      <c r="E20" s="807"/>
    </row>
    <row r="21" spans="1:8" ht="22.5" customHeight="1">
      <c r="A21" s="482" t="s">
        <v>596</v>
      </c>
      <c r="B21" s="482" t="s">
        <v>597</v>
      </c>
      <c r="C21" s="811" t="s">
        <v>598</v>
      </c>
      <c r="D21" s="811"/>
      <c r="E21" s="811"/>
    </row>
    <row r="22" spans="1:8">
      <c r="A22" s="112"/>
      <c r="B22" s="112"/>
      <c r="C22" s="644"/>
      <c r="D22" s="753"/>
      <c r="E22" s="645"/>
    </row>
    <row r="23" spans="1:8">
      <c r="A23" s="112"/>
      <c r="B23" s="112"/>
      <c r="C23" s="644"/>
      <c r="D23" s="753"/>
      <c r="E23" s="645"/>
    </row>
    <row r="24" spans="1:8">
      <c r="A24" s="112"/>
      <c r="B24" s="112"/>
      <c r="C24" s="644"/>
      <c r="D24" s="753"/>
      <c r="E24" s="645"/>
      <c r="F24" s="474"/>
      <c r="G24" s="474"/>
      <c r="H24" s="474"/>
    </row>
    <row r="25" spans="1:8">
      <c r="A25" s="112"/>
      <c r="B25" s="112"/>
      <c r="C25" s="644"/>
      <c r="D25" s="753"/>
      <c r="E25" s="645"/>
    </row>
    <row r="26" spans="1:8">
      <c r="A26" s="110"/>
      <c r="B26" s="110"/>
      <c r="C26" s="644"/>
      <c r="D26" s="753"/>
      <c r="E26" s="645"/>
    </row>
    <row r="27" spans="1:8" ht="58.5" customHeight="1">
      <c r="A27" s="600" t="s">
        <v>599</v>
      </c>
      <c r="B27" s="600"/>
      <c r="C27" s="600"/>
      <c r="D27" s="600"/>
      <c r="E27" s="600"/>
    </row>
    <row r="28" spans="1:8" ht="81" customHeight="1">
      <c r="A28" s="483" t="s">
        <v>596</v>
      </c>
      <c r="B28" s="484" t="s">
        <v>600</v>
      </c>
      <c r="C28" s="812" t="s">
        <v>601</v>
      </c>
      <c r="D28" s="812"/>
      <c r="E28" s="484" t="s">
        <v>602</v>
      </c>
    </row>
    <row r="29" spans="1:8" ht="20.25" customHeight="1">
      <c r="A29" s="110"/>
      <c r="B29" s="110"/>
      <c r="C29" s="644"/>
      <c r="D29" s="645"/>
      <c r="E29" s="110"/>
    </row>
    <row r="30" spans="1:8" ht="140.25" customHeight="1">
      <c r="A30" s="600" t="s">
        <v>603</v>
      </c>
      <c r="B30" s="600"/>
      <c r="C30" s="600"/>
      <c r="D30" s="600"/>
      <c r="E30" s="600"/>
    </row>
    <row r="31" spans="1:8" ht="41.25" customHeight="1">
      <c r="A31" s="813" t="s">
        <v>604</v>
      </c>
      <c r="B31" s="813"/>
      <c r="C31" s="813"/>
      <c r="D31" s="813"/>
      <c r="E31" s="813"/>
    </row>
    <row r="32" spans="1:8" ht="25.5" customHeight="1">
      <c r="A32" s="110"/>
      <c r="B32" s="31" t="s">
        <v>605</v>
      </c>
    </row>
    <row r="33" spans="1:5" ht="87" customHeight="1">
      <c r="A33" s="601" t="s">
        <v>606</v>
      </c>
      <c r="B33" s="681"/>
      <c r="C33" s="681"/>
      <c r="D33" s="681"/>
      <c r="E33" s="681"/>
    </row>
    <row r="34" spans="1:5" ht="147" customHeight="1">
      <c r="A34" s="601" t="s">
        <v>607</v>
      </c>
      <c r="B34" s="601"/>
      <c r="C34" s="601"/>
      <c r="D34" s="601"/>
      <c r="E34" s="601"/>
    </row>
    <row r="35" spans="1:5">
      <c r="D35" s="39"/>
    </row>
    <row r="36" spans="1:5" ht="25.5" customHeight="1">
      <c r="A36" s="479" t="s">
        <v>6</v>
      </c>
      <c r="B36" s="508" t="str">
        <f>'Attach 3(JV)'!B24</f>
        <v/>
      </c>
      <c r="C36" s="41"/>
      <c r="D36" s="39" t="s">
        <v>4</v>
      </c>
      <c r="E36" s="110" t="str">
        <f>'Attach 3(JV)'!E24</f>
        <v/>
      </c>
    </row>
    <row r="37" spans="1:5" ht="27" customHeight="1">
      <c r="A37" s="479" t="s">
        <v>7</v>
      </c>
      <c r="B37" s="110" t="str">
        <f>'Attach 3(JV)'!B25</f>
        <v/>
      </c>
      <c r="C37" s="41"/>
      <c r="D37" s="39" t="s">
        <v>5</v>
      </c>
      <c r="E37" s="110" t="str">
        <f>'Attach 3(JV)'!E25</f>
        <v/>
      </c>
    </row>
    <row r="38" spans="1:5">
      <c r="A38" s="479"/>
      <c r="B38" s="336"/>
      <c r="C38" s="41"/>
      <c r="D38" s="39"/>
      <c r="E38" s="336"/>
    </row>
    <row r="39" spans="1:5" ht="63" customHeight="1">
      <c r="A39" s="785" t="s">
        <v>591</v>
      </c>
      <c r="B39" s="785"/>
      <c r="C39" s="785"/>
      <c r="D39" s="785"/>
      <c r="E39" s="785"/>
    </row>
    <row r="40" spans="1:5" ht="44.25" customHeight="1">
      <c r="A40" s="808" t="s">
        <v>628</v>
      </c>
      <c r="B40" s="808"/>
      <c r="C40" s="808"/>
      <c r="D40" s="808"/>
      <c r="E40" s="808"/>
    </row>
    <row r="41" spans="1:5">
      <c r="A41" s="480"/>
    </row>
    <row r="44" spans="1:5">
      <c r="A44" s="480"/>
    </row>
    <row r="46" spans="1:5">
      <c r="A46" s="480"/>
    </row>
    <row r="48" spans="1:5">
      <c r="A48" s="480"/>
    </row>
  </sheetData>
  <sheetProtection password="EE0B" sheet="1" objects="1" scenarios="1" selectLockedCells="1"/>
  <customSheetViews>
    <customSheetView guid="{A506B351-DE43-4CCA-818F-D2B51F2607AA}"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1"/>
    </customSheetView>
    <customSheetView guid="{1F125E51-1799-42D0-B41E-DC039BB17D59}" scale="120" showPageBreaks="1" showGridLines="0" printArea="1" hiddenRows="1" view="pageBreakPreview">
      <selection activeCell="A32" sqref="A32"/>
      <rowBreaks count="1" manualBreakCount="1">
        <brk id="20" max="4" man="1"/>
      </rowBreaks>
      <colBreaks count="1" manualBreakCount="1">
        <brk id="5" max="1048575" man="1"/>
      </colBreaks>
      <pageMargins left="0.7" right="0.7" top="0.75" bottom="0.75" header="0.3" footer="0.3"/>
      <pageSetup paperSize="9" scale="98" orientation="portrait" r:id="rId2"/>
    </customSheetView>
    <customSheetView guid="{14C32814-5A59-4863-9FB1-822FBB75D7D1}" scale="120" showPageBreaks="1" showGridLines="0" printArea="1" hiddenRows="1" view="pageBreakPreview" topLeftCell="A9">
      <selection activeCell="A18" sqref="A18"/>
      <rowBreaks count="1" manualBreakCount="1">
        <brk id="20" max="4" man="1"/>
      </rowBreaks>
      <colBreaks count="1" manualBreakCount="1">
        <brk id="5" max="1048575" man="1"/>
      </colBreaks>
      <pageMargins left="0.7" right="0.7" top="0.75" bottom="0.75" header="0.3" footer="0.3"/>
      <pageSetup paperSize="9" scale="98" orientation="portrait" r:id="rId3"/>
    </customSheetView>
    <customSheetView guid="{AA750348-930C-43DE-ADD0-8D60980F5013}"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4"/>
    </customSheetView>
    <customSheetView guid="{CFBF18EC-8277-4311-991B-395AF21BB33B}"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5"/>
    </customSheetView>
    <customSheetView guid="{7A88FC7A-7690-48AB-B789-172043AFADC8}" scale="90" showPageBreaks="1" printArea="1" hiddenRows="1" view="pageBreakPreview" topLeftCell="A20">
      <selection activeCell="I28" sqref="I28"/>
      <colBreaks count="1" manualBreakCount="1">
        <brk id="5" max="1048575" man="1"/>
      </colBreaks>
      <pageMargins left="0.7" right="0.7" top="0.75" bottom="0.75" header="0.3" footer="0.3"/>
      <pageSetup paperSize="9" scale="98" orientation="portrait" r:id="rId6"/>
    </customSheetView>
    <customSheetView guid="{1E2D7167-D6B7-4690-9A83-BF768C4223A4}" scale="90" showPageBreaks="1" showGridLines="0" printArea="1" hiddenRows="1" view="pageBreakPreview" topLeftCell="A32">
      <selection activeCell="A34" sqref="A34:E34"/>
      <colBreaks count="1" manualBreakCount="1">
        <brk id="5" max="1048575" man="1"/>
      </colBreaks>
      <pageMargins left="0.7" right="0.7" top="0.75" bottom="0.75" header="0.3" footer="0.3"/>
      <pageSetup paperSize="9" scale="98" orientation="portrait" r:id="rId7"/>
    </customSheetView>
    <customSheetView guid="{A36312D6-6542-430C-9B41-AC312BBA51FD}" showPageBreaks="1" showGridLines="0" printArea="1" hiddenRows="1" view="pageBreakPreview">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8"/>
    </customSheetView>
    <customSheetView guid="{70BF6F06-85BA-4CCF-BC67-75A4B6D4F833}" showPageBreaks="1" showGridLines="0" printArea="1" hiddenRows="1" view="pageBreakPreview" topLeftCell="A2">
      <selection activeCell="A18" sqref="A18"/>
      <rowBreaks count="1" manualBreakCount="1">
        <brk id="19" max="4" man="1"/>
      </rowBreaks>
      <colBreaks count="1" manualBreakCount="1">
        <brk id="5" max="1048575" man="1"/>
      </colBreaks>
      <pageMargins left="0.7" right="0.7" top="0.75" bottom="0.75" header="0.3" footer="0.3"/>
      <pageSetup paperSize="9" scale="98" orientation="portrait" r:id="rId9"/>
    </customSheetView>
  </customSheetViews>
  <mergeCells count="27">
    <mergeCell ref="A34:E34"/>
    <mergeCell ref="A27:E27"/>
    <mergeCell ref="C28:D28"/>
    <mergeCell ref="C29:D29"/>
    <mergeCell ref="A30:E30"/>
    <mergeCell ref="A31:E31"/>
    <mergeCell ref="C23:E23"/>
    <mergeCell ref="C25:E25"/>
    <mergeCell ref="C26:E26"/>
    <mergeCell ref="C24:E24"/>
    <mergeCell ref="A33:E33"/>
    <mergeCell ref="A40:E40"/>
    <mergeCell ref="A3:E3"/>
    <mergeCell ref="A5:E5"/>
    <mergeCell ref="A8:D8"/>
    <mergeCell ref="B9:D9"/>
    <mergeCell ref="B10:D10"/>
    <mergeCell ref="B11:D11"/>
    <mergeCell ref="B12:D12"/>
    <mergeCell ref="A17:E17"/>
    <mergeCell ref="A19:E19"/>
    <mergeCell ref="A20:E20"/>
    <mergeCell ref="A39:E39"/>
    <mergeCell ref="A16:E16"/>
    <mergeCell ref="B18:D18"/>
    <mergeCell ref="C21:E21"/>
    <mergeCell ref="C22:E22"/>
  </mergeCells>
  <pageMargins left="0.7" right="0.7" top="0.75" bottom="0.75" header="0.3" footer="0.3"/>
  <pageSetup paperSize="9" scale="98" orientation="portrait" r:id="rId10"/>
  <rowBreaks count="1" manualBreakCount="1">
    <brk id="19" max="4" man="1"/>
  </rowBreaks>
  <colBreaks count="1" manualBreakCount="1">
    <brk id="5" max="1048575" man="1"/>
  </colBreak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1"/>
  </sheetPr>
  <dimension ref="A1:I45"/>
  <sheetViews>
    <sheetView showGridLines="0" showZeros="0" view="pageBreakPreview" zoomScaleNormal="100" zoomScaleSheetLayoutView="100" workbookViewId="0">
      <selection activeCell="A17" sqref="A17:E17"/>
    </sheetView>
  </sheetViews>
  <sheetFormatPr defaultColWidth="9.140625" defaultRowHeight="16.5"/>
  <cols>
    <col min="1" max="1" width="12.140625" style="31" customWidth="1"/>
    <col min="2" max="2" width="20.5703125" style="31" customWidth="1"/>
    <col min="3" max="3" width="11.42578125" style="31" customWidth="1"/>
    <col min="4" max="4" width="15.42578125" style="31" customWidth="1"/>
    <col min="5" max="5" width="39.28515625" style="31" customWidth="1"/>
    <col min="6" max="8" width="9.140625" style="26"/>
    <col min="9" max="16384" width="9.140625" style="27"/>
  </cols>
  <sheetData>
    <row r="1" spans="1:9">
      <c r="A1" s="23" t="str">
        <f>'Attach 18'!A1</f>
        <v xml:space="preserve">Specification No. :CC-CS/912-NR1/TW-3957/3/G3 </v>
      </c>
      <c r="B1" s="24"/>
      <c r="C1" s="24"/>
      <c r="D1" s="24"/>
      <c r="E1" s="25" t="str">
        <f>"Attachment-25 "</f>
        <v xml:space="preserve">Attachment-25 </v>
      </c>
    </row>
    <row r="3" spans="1:9" ht="72.75" customHeight="1">
      <c r="A3" s="609" t="str">
        <f>'Attach 3(JV)'!A3</f>
        <v>Tower Package TW03 for: (i) LILO of both circuits of 765kV D/C Fatehgarh(TBCB) –Bhadla(PG) line at Fatehgarh-2 PS and (ii) 400kV D/C Bhadla-2 – Bhadla (PG) line (Twin HTLS) associated with Transmission Scheme for Solar Energy Zones in Rajasthan.</v>
      </c>
      <c r="B3" s="609"/>
      <c r="C3" s="609"/>
      <c r="D3" s="609"/>
      <c r="E3" s="609"/>
      <c r="F3" s="28"/>
      <c r="G3" s="29"/>
      <c r="H3" s="28"/>
    </row>
    <row r="4" spans="1:9" ht="20.100000000000001" customHeight="1">
      <c r="A4" s="545"/>
      <c r="H4" s="32"/>
      <c r="I4" s="10"/>
    </row>
    <row r="5" spans="1:9" ht="34.5" customHeight="1">
      <c r="A5" s="648" t="s">
        <v>732</v>
      </c>
      <c r="B5" s="648"/>
      <c r="C5" s="648"/>
      <c r="D5" s="648"/>
      <c r="E5" s="648"/>
      <c r="F5" s="33"/>
      <c r="H5" s="32"/>
      <c r="I5" s="12"/>
    </row>
    <row r="6" spans="1:9" ht="20.100000000000001" customHeight="1">
      <c r="A6" s="546"/>
      <c r="H6" s="32"/>
      <c r="I6" s="12"/>
    </row>
    <row r="7" spans="1:9" ht="20.100000000000001" customHeight="1">
      <c r="A7" s="35" t="str">
        <f>'Attach 3(JV)'!A7</f>
        <v>Bidder’s Name and Address (Lead Partner) :</v>
      </c>
      <c r="E7" s="15" t="str">
        <f>'Attach 3(JV)'!E7</f>
        <v>To:</v>
      </c>
      <c r="H7" s="32"/>
      <c r="I7" s="12"/>
    </row>
    <row r="8" spans="1:9" ht="35.25" customHeight="1">
      <c r="A8" s="782" t="str">
        <f>'Attach 3(JV)'!A8</f>
        <v/>
      </c>
      <c r="B8" s="782"/>
      <c r="C8" s="782"/>
      <c r="D8" s="782"/>
      <c r="E8" s="191" t="str">
        <f>'Attach 3(JV)'!E8</f>
        <v>Contract Services</v>
      </c>
      <c r="H8" s="32"/>
      <c r="I8" s="12"/>
    </row>
    <row r="9" spans="1:9" ht="20.100000000000001" customHeight="1">
      <c r="A9" s="13" t="s">
        <v>367</v>
      </c>
      <c r="B9" s="806" t="str">
        <f>'Attach 3(JV)'!B9</f>
        <v/>
      </c>
      <c r="C9" s="806"/>
      <c r="D9" s="806"/>
      <c r="E9" s="191" t="str">
        <f>'Attach 3(JV)'!E9</f>
        <v>Power Grid Corporation of India Ltd.,</v>
      </c>
      <c r="H9" s="32"/>
      <c r="I9" s="12"/>
    </row>
    <row r="10" spans="1:9" ht="20.100000000000001" customHeight="1">
      <c r="A10" s="13" t="s">
        <v>369</v>
      </c>
      <c r="B10" s="806" t="str">
        <f>'Attach 3(JV)'!B10</f>
        <v/>
      </c>
      <c r="C10" s="806"/>
      <c r="D10" s="806"/>
      <c r="E10" s="191" t="str">
        <f>'Attach 3(JV)'!E10</f>
        <v>"Saudamini", Plot No. 2, Sector 29</v>
      </c>
      <c r="H10" s="32"/>
      <c r="I10" s="12"/>
    </row>
    <row r="11" spans="1:9" ht="20.100000000000001" customHeight="1">
      <c r="B11" s="806" t="str">
        <f>'Attach 3(JV)'!B11</f>
        <v/>
      </c>
      <c r="C11" s="806"/>
      <c r="D11" s="806"/>
      <c r="E11" s="191" t="str">
        <f>'Attach 3(JV)'!E11</f>
        <v>Gurgaon (Haryana) - 122001</v>
      </c>
    </row>
    <row r="12" spans="1:9" ht="18" customHeight="1">
      <c r="A12" s="546"/>
      <c r="B12" s="806" t="str">
        <f>'Attach 3(JV)'!B12</f>
        <v/>
      </c>
      <c r="C12" s="806"/>
      <c r="D12" s="806"/>
      <c r="E12" s="15"/>
    </row>
    <row r="13" spans="1:9" ht="19.5" hidden="1" customHeight="1">
      <c r="A13" s="546"/>
      <c r="B13" s="165"/>
      <c r="C13" s="165"/>
      <c r="D13" s="165"/>
      <c r="E13" s="15"/>
    </row>
    <row r="14" spans="1:9" ht="20.100000000000001" customHeight="1">
      <c r="A14" s="546"/>
      <c r="B14" s="165"/>
      <c r="C14" s="165"/>
      <c r="D14" s="165"/>
      <c r="G14" s="11"/>
    </row>
    <row r="15" spans="1:9" ht="20.100000000000001" customHeight="1">
      <c r="A15" s="31" t="s">
        <v>361</v>
      </c>
    </row>
    <row r="16" spans="1:9" ht="6" customHeight="1">
      <c r="A16" s="546"/>
    </row>
    <row r="17" spans="1:8" ht="78.75" customHeight="1">
      <c r="A17" s="611" t="s">
        <v>733</v>
      </c>
      <c r="B17" s="611"/>
      <c r="C17" s="611"/>
      <c r="D17" s="611"/>
      <c r="E17" s="611"/>
    </row>
    <row r="18" spans="1:8" ht="24" customHeight="1">
      <c r="A18" s="807" t="s">
        <v>734</v>
      </c>
      <c r="B18" s="807"/>
      <c r="C18" s="807"/>
      <c r="D18" s="807"/>
      <c r="E18" s="807"/>
    </row>
    <row r="19" spans="1:8" ht="27.75" customHeight="1">
      <c r="A19" s="807" t="s">
        <v>735</v>
      </c>
      <c r="B19" s="807"/>
      <c r="C19" s="807"/>
      <c r="D19" s="807"/>
      <c r="E19" s="807"/>
    </row>
    <row r="20" spans="1:8" ht="46.5" customHeight="1">
      <c r="A20" s="807" t="s">
        <v>736</v>
      </c>
      <c r="B20" s="807"/>
      <c r="C20" s="807"/>
      <c r="D20" s="807"/>
      <c r="E20" s="807"/>
    </row>
    <row r="21" spans="1:8" ht="120.75" customHeight="1">
      <c r="A21" s="807" t="s">
        <v>737</v>
      </c>
      <c r="B21" s="807"/>
      <c r="C21" s="807"/>
      <c r="D21" s="807"/>
      <c r="E21" s="807"/>
    </row>
    <row r="22" spans="1:8" ht="196.5" customHeight="1">
      <c r="A22" s="807" t="s">
        <v>738</v>
      </c>
      <c r="B22" s="807"/>
      <c r="C22" s="807"/>
      <c r="D22" s="807"/>
      <c r="E22" s="807"/>
    </row>
    <row r="23" spans="1:8" ht="57.75" customHeight="1">
      <c r="A23" s="807" t="s">
        <v>739</v>
      </c>
      <c r="B23" s="807"/>
      <c r="C23" s="807"/>
      <c r="D23" s="807"/>
      <c r="E23" s="807"/>
      <c r="F23" s="544"/>
      <c r="G23" s="544"/>
      <c r="H23" s="544"/>
    </row>
    <row r="24" spans="1:8" ht="20.100000000000001" hidden="1" customHeight="1">
      <c r="A24" s="546"/>
    </row>
    <row r="25" spans="1:8" ht="20.100000000000001" hidden="1" customHeight="1">
      <c r="A25" s="37"/>
    </row>
    <row r="26" spans="1:8" ht="20.100000000000001" hidden="1" customHeight="1"/>
    <row r="27" spans="1:8" ht="20.100000000000001" hidden="1" customHeight="1">
      <c r="A27" s="37"/>
    </row>
    <row r="29" spans="1:8" ht="12" customHeight="1">
      <c r="D29" s="39"/>
    </row>
    <row r="30" spans="1:8" ht="33" customHeight="1">
      <c r="A30" s="548" t="s">
        <v>6</v>
      </c>
      <c r="B30" s="80" t="str">
        <f>'Attach 3(JV)'!B24</f>
        <v/>
      </c>
      <c r="C30" s="41"/>
      <c r="D30" s="39" t="s">
        <v>4</v>
      </c>
      <c r="E30" s="336" t="str">
        <f>'Attach 3(JV)'!E24</f>
        <v/>
      </c>
    </row>
    <row r="31" spans="1:8" ht="33" customHeight="1">
      <c r="A31" s="548" t="s">
        <v>7</v>
      </c>
      <c r="B31" s="336" t="str">
        <f>'Attach 3(JV)'!B25</f>
        <v/>
      </c>
      <c r="C31" s="41"/>
      <c r="D31" s="39" t="s">
        <v>5</v>
      </c>
      <c r="E31" s="336" t="str">
        <f>'Attach 3(JV)'!E25</f>
        <v/>
      </c>
    </row>
    <row r="32" spans="1:8" ht="33" customHeight="1">
      <c r="B32" s="41"/>
      <c r="C32" s="41"/>
      <c r="D32" s="39"/>
      <c r="E32" s="41"/>
    </row>
    <row r="33" spans="1:1" ht="20.100000000000001" customHeight="1"/>
    <row r="34" spans="1:1" ht="20.100000000000001" customHeight="1">
      <c r="A34" s="547"/>
    </row>
    <row r="35" spans="1:1" ht="20.100000000000001" customHeight="1"/>
    <row r="36" spans="1:1" ht="20.100000000000001" customHeight="1"/>
    <row r="37" spans="1:1" ht="20.100000000000001" customHeight="1">
      <c r="A37" s="547"/>
    </row>
    <row r="38" spans="1:1" ht="20.100000000000001" customHeight="1"/>
    <row r="39" spans="1:1" ht="20.100000000000001" customHeight="1">
      <c r="A39" s="547"/>
    </row>
    <row r="40" spans="1:1" ht="20.100000000000001" customHeight="1"/>
    <row r="41" spans="1:1" ht="20.100000000000001" customHeight="1">
      <c r="A41" s="547"/>
    </row>
    <row r="42" spans="1:1" ht="20.100000000000001" customHeight="1"/>
    <row r="43" spans="1:1" ht="20.100000000000001" customHeight="1"/>
    <row r="44" spans="1:1" ht="20.100000000000001" customHeight="1"/>
    <row r="45" spans="1:1" ht="20.100000000000001" customHeight="1"/>
  </sheetData>
  <sheetProtection password="EE0B" sheet="1" objects="1" scenarios="1" selectLockedCells="1"/>
  <customSheetViews>
    <customSheetView guid="{A506B351-DE43-4CCA-818F-D2B51F2607AA}" showPageBreaks="1" showGridLines="0" zeroValues="0" printArea="1" hiddenRows="1" view="pageBreakPreview">
      <selection activeCell="A17" sqref="A17:E17"/>
      <pageMargins left="0.75" right="0.63" top="0.57999999999999996" bottom="0.6" header="0.34" footer="0.35"/>
      <pageSetup scale="91" orientation="portrait" r:id="rId1"/>
      <headerFooter alignWithMargins="0">
        <oddFooter>&amp;R&amp;"Book Antiqua,Bold"&amp;8 Page &amp;P of &amp;N</oddFooter>
      </headerFooter>
    </customSheetView>
    <customSheetView guid="{70BF6F06-85BA-4CCF-BC67-75A4B6D4F833}" showPageBreaks="1" showGridLines="0" zeroValues="0" printArea="1" hiddenRows="1" view="pageBreakPreview">
      <selection activeCell="A17" sqref="A17:E17"/>
      <pageMargins left="0.75" right="0.63" top="0.57999999999999996" bottom="0.6" header="0.34" footer="0.35"/>
      <pageSetup scale="91" orientation="portrait" r:id="rId2"/>
      <headerFooter alignWithMargins="0">
        <oddFooter>&amp;R&amp;"Book Antiqua,Bold"&amp;8 Page &amp;P of &amp;N</oddFooter>
      </headerFooter>
    </customSheetView>
  </customSheetViews>
  <mergeCells count="14">
    <mergeCell ref="B12:D12"/>
    <mergeCell ref="A17:E17"/>
    <mergeCell ref="A18:E18"/>
    <mergeCell ref="A19:E19"/>
    <mergeCell ref="A23:E23"/>
    <mergeCell ref="A20:E20"/>
    <mergeCell ref="A21:E21"/>
    <mergeCell ref="A22:E22"/>
    <mergeCell ref="B11:D11"/>
    <mergeCell ref="A3:E3"/>
    <mergeCell ref="A5:E5"/>
    <mergeCell ref="A8:D8"/>
    <mergeCell ref="B9:D9"/>
    <mergeCell ref="B10:D10"/>
  </mergeCells>
  <pageMargins left="0.75" right="0.63" top="0.57999999999999996" bottom="0.6" header="0.34" footer="0.35"/>
  <pageSetup scale="91" orientation="portrait" r:id="rId3"/>
  <headerFooter alignWithMargins="0">
    <oddFooter>&amp;R&amp;"Book Antiqua,Bold"&amp;8 Page &amp;P of &amp;N</oddFooter>
  </headerFooter>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sheetPr>
  <dimension ref="A1:AZ121"/>
  <sheetViews>
    <sheetView showGridLines="0" view="pageBreakPreview" topLeftCell="A19" zoomScale="110" zoomScaleNormal="100" zoomScaleSheetLayoutView="110" workbookViewId="0">
      <selection activeCell="H25" sqref="H25"/>
    </sheetView>
  </sheetViews>
  <sheetFormatPr defaultColWidth="9.140625" defaultRowHeight="16.5"/>
  <cols>
    <col min="1" max="1" width="15.7109375" style="31" customWidth="1"/>
    <col min="2" max="2" width="10.7109375" style="31" customWidth="1"/>
    <col min="3" max="3" width="16" style="31" customWidth="1"/>
    <col min="4" max="4" width="20.7109375" style="31" customWidth="1"/>
    <col min="5" max="5" width="15.140625" style="31" customWidth="1"/>
    <col min="6" max="6" width="29.28515625" style="31" customWidth="1"/>
    <col min="7" max="7" width="12.5703125" style="43" customWidth="1"/>
    <col min="8" max="8" width="13.7109375" style="43" customWidth="1"/>
    <col min="9" max="9" width="11.7109375" style="69" customWidth="1"/>
    <col min="10" max="10" width="14.140625" style="69" customWidth="1"/>
    <col min="11" max="25" width="9.140625" style="295"/>
    <col min="26" max="26" width="10" style="295" bestFit="1" customWidth="1"/>
    <col min="27" max="27" width="9.140625" style="69"/>
    <col min="28" max="28" width="9.140625" style="72"/>
    <col min="29" max="29" width="22.42578125" style="73" customWidth="1"/>
    <col min="30" max="31" width="9.140625" style="296"/>
    <col min="32" max="32" width="9.140625" style="268"/>
    <col min="33" max="33" width="10" style="268" bestFit="1" customWidth="1"/>
    <col min="34" max="34" width="14.85546875" style="268" customWidth="1"/>
    <col min="35" max="42" width="9.140625" style="268"/>
    <col min="43" max="16384" width="9.140625" style="27"/>
  </cols>
  <sheetData>
    <row r="1" spans="1:52">
      <c r="A1" s="23" t="str">
        <f>'Attach-20'!A1</f>
        <v xml:space="preserve">Specification No. :CC-CS/912-NR1/TW-3957/3/G3 </v>
      </c>
      <c r="B1" s="23"/>
      <c r="C1" s="24"/>
      <c r="D1" s="24"/>
      <c r="E1" s="24"/>
      <c r="F1" s="42" t="s">
        <v>421</v>
      </c>
      <c r="G1" s="93"/>
      <c r="H1" s="93"/>
      <c r="AE1" s="297">
        <v>1</v>
      </c>
      <c r="AF1" s="268" t="s">
        <v>329</v>
      </c>
      <c r="AG1" s="298">
        <v>1</v>
      </c>
      <c r="AH1" s="298" t="s">
        <v>115</v>
      </c>
      <c r="AI1" s="299"/>
      <c r="AJ1" s="299"/>
      <c r="AK1" s="298">
        <v>1</v>
      </c>
      <c r="AL1" s="299" t="s">
        <v>116</v>
      </c>
      <c r="AQ1" s="202"/>
      <c r="AR1" s="202"/>
      <c r="AS1" s="202"/>
      <c r="AT1" s="202"/>
      <c r="AU1" s="202"/>
      <c r="AV1" s="202"/>
      <c r="AW1" s="202"/>
      <c r="AX1" s="202"/>
      <c r="AY1" s="202"/>
      <c r="AZ1" s="202"/>
    </row>
    <row r="2" spans="1:52">
      <c r="AE2" s="297">
        <v>2</v>
      </c>
      <c r="AF2" s="268" t="s">
        <v>330</v>
      </c>
      <c r="AG2" s="298">
        <v>2</v>
      </c>
      <c r="AH2" s="298" t="s">
        <v>304</v>
      </c>
      <c r="AI2" s="299"/>
      <c r="AJ2" s="299"/>
      <c r="AK2" s="298">
        <v>2</v>
      </c>
      <c r="AL2" s="299" t="s">
        <v>305</v>
      </c>
      <c r="AQ2" s="202"/>
      <c r="AR2" s="202"/>
      <c r="AS2" s="202"/>
      <c r="AT2" s="202"/>
      <c r="AU2" s="202"/>
      <c r="AV2" s="202"/>
      <c r="AW2" s="202"/>
      <c r="AX2" s="202"/>
      <c r="AY2" s="202"/>
      <c r="AZ2" s="202"/>
    </row>
    <row r="3" spans="1:52" ht="20.100000000000001" customHeight="1">
      <c r="A3" s="610" t="s">
        <v>58</v>
      </c>
      <c r="B3" s="610"/>
      <c r="C3" s="610"/>
      <c r="D3" s="610"/>
      <c r="E3" s="610"/>
      <c r="F3" s="610"/>
      <c r="G3" s="84"/>
      <c r="H3" s="84"/>
      <c r="I3" s="59"/>
      <c r="AB3" s="300"/>
      <c r="AC3" s="301"/>
      <c r="AE3" s="297">
        <v>3</v>
      </c>
      <c r="AF3" s="268" t="s">
        <v>331</v>
      </c>
      <c r="AG3" s="298">
        <v>3</v>
      </c>
      <c r="AH3" s="298" t="s">
        <v>306</v>
      </c>
      <c r="AI3" s="299"/>
      <c r="AJ3" s="299"/>
      <c r="AK3" s="298">
        <v>3</v>
      </c>
      <c r="AL3" s="299" t="s">
        <v>307</v>
      </c>
      <c r="AQ3" s="202"/>
      <c r="AR3" s="202"/>
      <c r="AS3" s="202"/>
      <c r="AT3" s="202"/>
      <c r="AU3" s="202"/>
      <c r="AV3" s="202"/>
      <c r="AW3" s="202"/>
      <c r="AX3" s="202"/>
      <c r="AY3" s="202"/>
      <c r="AZ3" s="202"/>
    </row>
    <row r="4" spans="1:52" ht="12" customHeight="1">
      <c r="A4" s="30"/>
      <c r="B4" s="30"/>
      <c r="C4" s="30"/>
      <c r="D4" s="30"/>
      <c r="E4" s="30"/>
      <c r="F4" s="30"/>
      <c r="G4" s="84"/>
      <c r="H4" s="84"/>
      <c r="I4" s="59"/>
      <c r="AB4" s="300"/>
      <c r="AC4" s="301"/>
      <c r="AE4" s="297">
        <v>4</v>
      </c>
      <c r="AF4" s="268" t="s">
        <v>332</v>
      </c>
      <c r="AG4" s="298">
        <v>4</v>
      </c>
      <c r="AH4" s="298" t="s">
        <v>308</v>
      </c>
      <c r="AI4" s="299"/>
      <c r="AJ4" s="299"/>
      <c r="AK4" s="298">
        <v>4</v>
      </c>
      <c r="AL4" s="299" t="s">
        <v>309</v>
      </c>
      <c r="AQ4" s="202"/>
      <c r="AR4" s="202"/>
      <c r="AS4" s="202"/>
      <c r="AT4" s="202"/>
      <c r="AU4" s="202"/>
      <c r="AV4" s="202"/>
      <c r="AW4" s="202"/>
      <c r="AX4" s="202"/>
      <c r="AY4" s="202"/>
      <c r="AZ4" s="202"/>
    </row>
    <row r="5" spans="1:52" ht="20.100000000000001" customHeight="1">
      <c r="A5" s="40" t="s">
        <v>328</v>
      </c>
      <c r="B5" s="40"/>
      <c r="C5" s="814"/>
      <c r="D5" s="814"/>
      <c r="E5" s="814"/>
      <c r="F5" s="814"/>
      <c r="G5" s="94"/>
      <c r="H5" s="94"/>
      <c r="AB5" s="300"/>
      <c r="AC5" s="301"/>
      <c r="AE5" s="297">
        <v>5</v>
      </c>
      <c r="AF5" s="268" t="s">
        <v>333</v>
      </c>
      <c r="AG5" s="298">
        <v>5</v>
      </c>
      <c r="AH5" s="298" t="s">
        <v>308</v>
      </c>
      <c r="AI5" s="299"/>
      <c r="AJ5" s="299"/>
      <c r="AK5" s="298">
        <v>5</v>
      </c>
      <c r="AL5" s="299" t="s">
        <v>310</v>
      </c>
      <c r="AQ5" s="202"/>
      <c r="AR5" s="202"/>
      <c r="AS5" s="202"/>
      <c r="AT5" s="202"/>
      <c r="AU5" s="202"/>
      <c r="AV5" s="202"/>
      <c r="AW5" s="202"/>
      <c r="AX5" s="202"/>
      <c r="AY5" s="202"/>
      <c r="AZ5" s="202"/>
    </row>
    <row r="6" spans="1:52" ht="20.100000000000001" customHeight="1">
      <c r="A6" s="40" t="s">
        <v>6</v>
      </c>
      <c r="B6" s="815" t="str">
        <f>'Attach 3(JV)'!B24</f>
        <v/>
      </c>
      <c r="C6" s="815"/>
      <c r="AB6" s="300"/>
      <c r="AC6" s="301"/>
      <c r="AE6" s="297">
        <v>6</v>
      </c>
      <c r="AF6" s="268" t="s">
        <v>334</v>
      </c>
      <c r="AG6" s="298">
        <v>6</v>
      </c>
      <c r="AH6" s="298" t="s">
        <v>308</v>
      </c>
      <c r="AI6" s="302" t="e">
        <f>DAY(B6)</f>
        <v>#VALUE!</v>
      </c>
      <c r="AJ6" s="299"/>
      <c r="AK6" s="298">
        <v>6</v>
      </c>
      <c r="AL6" s="299" t="s">
        <v>311</v>
      </c>
      <c r="AQ6" s="202"/>
      <c r="AR6" s="202"/>
      <c r="AS6" s="202"/>
      <c r="AT6" s="202"/>
      <c r="AU6" s="202"/>
      <c r="AV6" s="202"/>
      <c r="AW6" s="202"/>
      <c r="AX6" s="202"/>
      <c r="AY6" s="202"/>
      <c r="AZ6" s="202"/>
    </row>
    <row r="7" spans="1:52" ht="20.100000000000001" customHeight="1">
      <c r="A7" s="40"/>
      <c r="B7" s="89"/>
      <c r="C7" s="89"/>
      <c r="AB7" s="300"/>
      <c r="AC7" s="301"/>
      <c r="AE7" s="297">
        <v>7</v>
      </c>
      <c r="AF7" s="268" t="s">
        <v>335</v>
      </c>
      <c r="AG7" s="298">
        <v>7</v>
      </c>
      <c r="AH7" s="298" t="s">
        <v>308</v>
      </c>
      <c r="AI7" s="302" t="e">
        <f>MONTH(B6)</f>
        <v>#VALUE!</v>
      </c>
      <c r="AJ7" s="299"/>
      <c r="AK7" s="298">
        <v>7</v>
      </c>
      <c r="AL7" s="299" t="s">
        <v>312</v>
      </c>
      <c r="AQ7" s="202"/>
      <c r="AR7" s="202"/>
      <c r="AS7" s="202"/>
      <c r="AT7" s="202"/>
      <c r="AU7" s="202"/>
      <c r="AV7" s="202"/>
      <c r="AW7" s="202"/>
      <c r="AX7" s="202"/>
      <c r="AY7" s="202"/>
      <c r="AZ7" s="202"/>
    </row>
    <row r="8" spans="1:52" ht="20.100000000000001" customHeight="1">
      <c r="A8" s="71" t="str">
        <f>'Attach 3(JV)'!E7</f>
        <v>To:</v>
      </c>
      <c r="B8" s="16"/>
      <c r="F8" s="34"/>
      <c r="G8" s="86"/>
      <c r="H8" s="86"/>
      <c r="AB8" s="300"/>
      <c r="AC8" s="301"/>
      <c r="AE8" s="297">
        <v>8</v>
      </c>
      <c r="AF8" s="268" t="s">
        <v>336</v>
      </c>
      <c r="AG8" s="298">
        <v>8</v>
      </c>
      <c r="AH8" s="298" t="s">
        <v>308</v>
      </c>
      <c r="AI8" s="302" t="e">
        <f>LOOKUP(AI7,AK1:AK12,AL1:AL12)</f>
        <v>#VALUE!</v>
      </c>
      <c r="AJ8" s="299"/>
      <c r="AK8" s="298">
        <v>8</v>
      </c>
      <c r="AL8" s="299" t="s">
        <v>313</v>
      </c>
      <c r="AQ8" s="202"/>
      <c r="AR8" s="202"/>
      <c r="AS8" s="202"/>
      <c r="AT8" s="202"/>
      <c r="AU8" s="202"/>
      <c r="AV8" s="202"/>
      <c r="AW8" s="202"/>
      <c r="AX8" s="202"/>
      <c r="AY8" s="202"/>
      <c r="AZ8" s="202"/>
    </row>
    <row r="9" spans="1:52" ht="20.100000000000001" customHeight="1">
      <c r="A9" s="71" t="str">
        <f>'Attach 3(JV)'!E8</f>
        <v>Contract Services</v>
      </c>
      <c r="B9" s="17"/>
      <c r="F9" s="34"/>
      <c r="G9" s="86"/>
      <c r="H9" s="86"/>
      <c r="AB9" s="300"/>
      <c r="AC9" s="301"/>
      <c r="AE9" s="297">
        <v>9</v>
      </c>
      <c r="AF9" s="268" t="s">
        <v>337</v>
      </c>
      <c r="AG9" s="298">
        <v>9</v>
      </c>
      <c r="AH9" s="298" t="s">
        <v>308</v>
      </c>
      <c r="AI9" s="302" t="e">
        <f>YEAR(B6)</f>
        <v>#VALUE!</v>
      </c>
      <c r="AJ9" s="299"/>
      <c r="AK9" s="298">
        <v>9</v>
      </c>
      <c r="AL9" s="299" t="s">
        <v>314</v>
      </c>
      <c r="AQ9" s="202"/>
      <c r="AR9" s="202"/>
      <c r="AS9" s="202"/>
      <c r="AT9" s="202"/>
      <c r="AU9" s="202"/>
      <c r="AV9" s="202"/>
      <c r="AW9" s="202"/>
      <c r="AX9" s="202"/>
      <c r="AY9" s="202"/>
      <c r="AZ9" s="202"/>
    </row>
    <row r="10" spans="1:52" ht="20.100000000000001" customHeight="1">
      <c r="A10" s="71" t="str">
        <f>'Attach 3(JV)'!E9</f>
        <v>Power Grid Corporation of India Ltd.,</v>
      </c>
      <c r="B10" s="17"/>
      <c r="F10" s="34"/>
      <c r="G10" s="86"/>
      <c r="H10" s="86"/>
      <c r="AB10" s="300"/>
      <c r="AC10" s="301"/>
      <c r="AE10" s="297">
        <v>10</v>
      </c>
      <c r="AF10" s="268" t="s">
        <v>338</v>
      </c>
      <c r="AG10" s="298">
        <v>10</v>
      </c>
      <c r="AH10" s="298" t="s">
        <v>308</v>
      </c>
      <c r="AI10" s="299"/>
      <c r="AJ10" s="299"/>
      <c r="AK10" s="298">
        <v>10</v>
      </c>
      <c r="AL10" s="299" t="s">
        <v>315</v>
      </c>
      <c r="AQ10" s="202"/>
      <c r="AR10" s="202"/>
      <c r="AS10" s="202"/>
      <c r="AT10" s="202"/>
      <c r="AU10" s="202"/>
      <c r="AV10" s="202"/>
      <c r="AW10" s="202"/>
      <c r="AX10" s="202"/>
      <c r="AY10" s="202"/>
      <c r="AZ10" s="202"/>
    </row>
    <row r="11" spans="1:52" ht="20.100000000000001" customHeight="1">
      <c r="A11" s="71" t="str">
        <f>'Attach 3(JV)'!E10</f>
        <v>"Saudamini", Plot No. 2, Sector 29</v>
      </c>
      <c r="B11" s="17"/>
      <c r="F11" s="34"/>
      <c r="G11" s="86"/>
      <c r="H11" s="86"/>
      <c r="AB11" s="300"/>
      <c r="AC11" s="301"/>
      <c r="AE11" s="297">
        <v>11</v>
      </c>
      <c r="AF11" s="268" t="s">
        <v>339</v>
      </c>
      <c r="AG11" s="298">
        <v>11</v>
      </c>
      <c r="AH11" s="298" t="s">
        <v>308</v>
      </c>
      <c r="AI11" s="299"/>
      <c r="AJ11" s="299"/>
      <c r="AK11" s="298">
        <v>11</v>
      </c>
      <c r="AL11" s="299" t="s">
        <v>316</v>
      </c>
      <c r="AQ11" s="202"/>
      <c r="AR11" s="202"/>
      <c r="AS11" s="202"/>
      <c r="AT11" s="202"/>
      <c r="AU11" s="202"/>
      <c r="AV11" s="202"/>
      <c r="AW11" s="202"/>
      <c r="AX11" s="202"/>
      <c r="AY11" s="202"/>
      <c r="AZ11" s="202"/>
    </row>
    <row r="12" spans="1:52" ht="20.100000000000001" customHeight="1">
      <c r="A12" s="71" t="str">
        <f>'Attach 3(JV)'!E11</f>
        <v>Gurgaon (Haryana) - 122001</v>
      </c>
      <c r="B12" s="17"/>
      <c r="F12" s="34"/>
      <c r="G12" s="86"/>
      <c r="H12" s="86"/>
      <c r="AB12" s="300"/>
      <c r="AC12" s="301"/>
      <c r="AE12" s="297">
        <v>12</v>
      </c>
      <c r="AF12" s="268" t="s">
        <v>340</v>
      </c>
      <c r="AG12" s="298">
        <v>12</v>
      </c>
      <c r="AH12" s="298" t="s">
        <v>308</v>
      </c>
      <c r="AI12" s="299"/>
      <c r="AJ12" s="299"/>
      <c r="AK12" s="298">
        <v>12</v>
      </c>
      <c r="AL12" s="299" t="s">
        <v>317</v>
      </c>
      <c r="AQ12" s="202"/>
      <c r="AR12" s="202"/>
      <c r="AS12" s="202"/>
      <c r="AT12" s="202"/>
      <c r="AU12" s="202"/>
      <c r="AV12" s="202"/>
      <c r="AW12" s="202"/>
      <c r="AX12" s="202"/>
      <c r="AY12" s="202"/>
      <c r="AZ12" s="202"/>
    </row>
    <row r="13" spans="1:52" ht="20.100000000000001" customHeight="1">
      <c r="A13" s="71"/>
      <c r="B13" s="17"/>
      <c r="F13" s="34"/>
      <c r="G13" s="86"/>
      <c r="H13" s="86"/>
      <c r="AB13" s="300"/>
      <c r="AC13" s="301"/>
      <c r="AE13" s="297">
        <v>13</v>
      </c>
      <c r="AF13" s="268" t="s">
        <v>341</v>
      </c>
      <c r="AG13" s="298">
        <v>13</v>
      </c>
      <c r="AH13" s="298" t="s">
        <v>308</v>
      </c>
      <c r="AI13" s="299"/>
      <c r="AJ13" s="299"/>
      <c r="AK13" s="299"/>
      <c r="AL13" s="299"/>
      <c r="AQ13" s="202"/>
      <c r="AR13" s="202"/>
      <c r="AS13" s="202"/>
      <c r="AT13" s="202"/>
      <c r="AU13" s="202"/>
      <c r="AV13" s="202"/>
      <c r="AW13" s="202"/>
      <c r="AX13" s="202"/>
      <c r="AY13" s="202"/>
      <c r="AZ13" s="202"/>
    </row>
    <row r="14" spans="1:52" ht="12" customHeight="1">
      <c r="A14" s="40"/>
      <c r="B14" s="40"/>
      <c r="F14" s="34"/>
      <c r="G14" s="86"/>
      <c r="H14" s="86"/>
      <c r="AB14" s="300"/>
      <c r="AC14" s="301"/>
      <c r="AE14" s="297">
        <v>14</v>
      </c>
      <c r="AF14" s="268" t="s">
        <v>342</v>
      </c>
      <c r="AG14" s="298">
        <v>14</v>
      </c>
      <c r="AH14" s="298" t="s">
        <v>308</v>
      </c>
      <c r="AI14" s="299"/>
      <c r="AJ14" s="299"/>
      <c r="AK14" s="299"/>
      <c r="AL14" s="299"/>
      <c r="AQ14" s="202"/>
      <c r="AR14" s="202"/>
      <c r="AS14" s="202"/>
      <c r="AT14" s="202"/>
      <c r="AU14" s="202"/>
      <c r="AV14" s="202"/>
      <c r="AW14" s="202"/>
      <c r="AX14" s="202"/>
      <c r="AY14" s="202"/>
      <c r="AZ14" s="202"/>
    </row>
    <row r="15" spans="1:52" ht="69.75" customHeight="1">
      <c r="A15" s="75" t="s">
        <v>352</v>
      </c>
      <c r="B15" s="75"/>
      <c r="C15" s="778" t="str">
        <f>Basic!B1</f>
        <v>Tower Package TW03 for: (i) LILO of both circuits of 765kV D/C Fatehgarh(TBCB) –Bhadla(PG) line at Fatehgarh-2 PS and (ii) 400kV D/C Bhadla-2 – Bhadla (PG) line (Twin HTLS) associated with Transmission Scheme for Solar Energy Zones in Rajasthan.</v>
      </c>
      <c r="D15" s="778"/>
      <c r="E15" s="778"/>
      <c r="F15" s="778"/>
      <c r="G15" s="86"/>
      <c r="H15" s="86"/>
      <c r="AB15" s="300"/>
      <c r="AC15" s="301"/>
      <c r="AE15" s="297">
        <v>15</v>
      </c>
      <c r="AF15" s="268" t="s">
        <v>343</v>
      </c>
      <c r="AG15" s="298">
        <v>15</v>
      </c>
      <c r="AH15" s="298" t="s">
        <v>308</v>
      </c>
      <c r="AI15" s="299"/>
      <c r="AJ15" s="299"/>
      <c r="AK15" s="299"/>
      <c r="AL15" s="299"/>
      <c r="AQ15" s="202"/>
      <c r="AR15" s="202"/>
      <c r="AS15" s="202"/>
      <c r="AT15" s="202"/>
      <c r="AU15" s="202"/>
      <c r="AV15" s="202"/>
      <c r="AW15" s="202"/>
      <c r="AX15" s="202"/>
      <c r="AY15" s="202"/>
      <c r="AZ15" s="202"/>
    </row>
    <row r="16" spans="1:52" ht="30" customHeight="1">
      <c r="A16" s="31" t="s">
        <v>59</v>
      </c>
      <c r="C16" s="34"/>
      <c r="D16" s="34"/>
      <c r="E16" s="34"/>
      <c r="F16" s="34"/>
      <c r="G16" s="818" t="s">
        <v>180</v>
      </c>
      <c r="H16" s="818"/>
      <c r="P16" s="295">
        <f>'Names of Bidder'!I4</f>
        <v>0</v>
      </c>
      <c r="AB16" s="300"/>
      <c r="AC16" s="301"/>
      <c r="AE16" s="297">
        <v>16</v>
      </c>
      <c r="AF16" s="268" t="s">
        <v>344</v>
      </c>
      <c r="AG16" s="298">
        <v>16</v>
      </c>
      <c r="AH16" s="298" t="s">
        <v>308</v>
      </c>
      <c r="AI16" s="299"/>
      <c r="AJ16" s="299"/>
      <c r="AK16" s="299"/>
      <c r="AL16" s="299"/>
      <c r="AQ16" s="202"/>
      <c r="AR16" s="202"/>
      <c r="AS16" s="202"/>
      <c r="AT16" s="202"/>
      <c r="AU16" s="202"/>
      <c r="AV16" s="202"/>
      <c r="AW16" s="202"/>
      <c r="AX16" s="202"/>
      <c r="AY16" s="202"/>
      <c r="AZ16" s="202"/>
    </row>
    <row r="17" spans="1:52" s="26" customFormat="1" ht="171.75" customHeight="1">
      <c r="A17" s="96">
        <v>1</v>
      </c>
      <c r="B17" s="817"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817"/>
      <c r="D17" s="817"/>
      <c r="E17" s="817"/>
      <c r="F17" s="817"/>
      <c r="G17" s="415" t="s">
        <v>523</v>
      </c>
      <c r="H17" s="416" t="s">
        <v>524</v>
      </c>
      <c r="I17" s="264"/>
      <c r="J17" s="69"/>
      <c r="K17" s="295"/>
      <c r="L17" s="295"/>
      <c r="M17" s="295"/>
      <c r="N17" s="295"/>
      <c r="O17" s="295"/>
      <c r="P17" s="295"/>
      <c r="Q17" s="295"/>
      <c r="R17" s="295"/>
      <c r="S17" s="295"/>
      <c r="T17" s="295"/>
      <c r="U17" s="295"/>
      <c r="V17" s="295"/>
      <c r="W17" s="295"/>
      <c r="X17" s="295"/>
      <c r="Y17" s="295"/>
      <c r="Z17" s="74"/>
      <c r="AA17" s="74"/>
      <c r="AB17" s="303" t="s">
        <v>353</v>
      </c>
      <c r="AC17" s="72"/>
      <c r="AD17" s="304"/>
      <c r="AE17" s="297">
        <v>17</v>
      </c>
      <c r="AF17" s="69" t="s">
        <v>345</v>
      </c>
      <c r="AG17" s="298">
        <v>17</v>
      </c>
      <c r="AH17" s="298" t="s">
        <v>308</v>
      </c>
      <c r="AI17" s="299"/>
      <c r="AJ17" s="299"/>
      <c r="AK17" s="299"/>
      <c r="AL17" s="299"/>
      <c r="AM17" s="69"/>
      <c r="AN17" s="69"/>
      <c r="AO17" s="69"/>
      <c r="AP17" s="69"/>
      <c r="AQ17" s="199"/>
      <c r="AR17" s="199"/>
      <c r="AS17" s="199"/>
      <c r="AT17" s="199"/>
      <c r="AU17" s="199"/>
      <c r="AV17" s="199"/>
      <c r="AW17" s="199"/>
      <c r="AX17" s="199"/>
      <c r="AY17" s="199"/>
      <c r="AZ17" s="199"/>
    </row>
    <row r="18" spans="1:52" s="26" customFormat="1" ht="36.75" customHeight="1">
      <c r="A18" s="96"/>
      <c r="B18" s="822" t="s">
        <v>622</v>
      </c>
      <c r="C18" s="822"/>
      <c r="D18" s="822"/>
      <c r="E18" s="822"/>
      <c r="F18" s="822"/>
      <c r="G18" s="489"/>
      <c r="H18" s="490"/>
      <c r="I18" s="264"/>
      <c r="J18" s="69"/>
      <c r="K18" s="295"/>
      <c r="L18" s="295"/>
      <c r="M18" s="295"/>
      <c r="N18" s="295"/>
      <c r="O18" s="295"/>
      <c r="P18" s="295"/>
      <c r="Q18" s="295"/>
      <c r="R18" s="295"/>
      <c r="S18" s="295"/>
      <c r="T18" s="295"/>
      <c r="U18" s="295"/>
      <c r="V18" s="295"/>
      <c r="W18" s="295"/>
      <c r="X18" s="295"/>
      <c r="Y18" s="295"/>
      <c r="Z18" s="74"/>
      <c r="AA18" s="74"/>
      <c r="AB18" s="303"/>
      <c r="AC18" s="72"/>
      <c r="AD18" s="304"/>
      <c r="AE18" s="297"/>
      <c r="AF18" s="69"/>
      <c r="AG18" s="298"/>
      <c r="AH18" s="298"/>
      <c r="AI18" s="299"/>
      <c r="AJ18" s="299"/>
      <c r="AK18" s="299"/>
      <c r="AL18" s="299"/>
      <c r="AM18" s="69"/>
      <c r="AN18" s="69"/>
      <c r="AO18" s="69"/>
      <c r="AP18" s="69"/>
      <c r="AQ18" s="199"/>
      <c r="AR18" s="199"/>
      <c r="AS18" s="199"/>
      <c r="AT18" s="199"/>
      <c r="AU18" s="199"/>
      <c r="AV18" s="199"/>
      <c r="AW18" s="199"/>
      <c r="AX18" s="199"/>
      <c r="AY18" s="199"/>
      <c r="AZ18" s="199"/>
    </row>
    <row r="19" spans="1:52" s="26" customFormat="1" ht="36.75" customHeight="1">
      <c r="A19" s="96">
        <v>1.1000000000000001</v>
      </c>
      <c r="B19" s="822" t="s">
        <v>646</v>
      </c>
      <c r="C19" s="822"/>
      <c r="D19" s="822"/>
      <c r="E19" s="822"/>
      <c r="F19" s="822"/>
      <c r="G19" s="489"/>
      <c r="H19" s="490"/>
      <c r="I19" s="264"/>
      <c r="J19" s="69"/>
      <c r="K19" s="295"/>
      <c r="L19" s="295"/>
      <c r="M19" s="295"/>
      <c r="N19" s="295"/>
      <c r="O19" s="295"/>
      <c r="P19" s="295"/>
      <c r="Q19" s="295"/>
      <c r="R19" s="295"/>
      <c r="S19" s="295"/>
      <c r="T19" s="295"/>
      <c r="U19" s="295"/>
      <c r="V19" s="295"/>
      <c r="W19" s="295"/>
      <c r="X19" s="295"/>
      <c r="Y19" s="295"/>
      <c r="Z19" s="74"/>
      <c r="AA19" s="74"/>
      <c r="AB19" s="303"/>
      <c r="AC19" s="72"/>
      <c r="AD19" s="304"/>
      <c r="AE19" s="297"/>
      <c r="AF19" s="69"/>
      <c r="AG19" s="298"/>
      <c r="AH19" s="298"/>
      <c r="AI19" s="299"/>
      <c r="AJ19" s="299"/>
      <c r="AK19" s="299"/>
      <c r="AL19" s="299"/>
      <c r="AM19" s="69"/>
      <c r="AN19" s="69"/>
      <c r="AO19" s="69"/>
      <c r="AP19" s="69"/>
      <c r="AQ19" s="199"/>
      <c r="AR19" s="199"/>
      <c r="AS19" s="199"/>
      <c r="AT19" s="199"/>
      <c r="AU19" s="199"/>
      <c r="AV19" s="199"/>
      <c r="AW19" s="199"/>
      <c r="AX19" s="199"/>
      <c r="AY19" s="199"/>
      <c r="AZ19" s="199"/>
    </row>
    <row r="20" spans="1:52" ht="21" customHeight="1">
      <c r="A20" s="96">
        <v>2</v>
      </c>
      <c r="B20" s="97" t="s">
        <v>60</v>
      </c>
      <c r="C20" s="34"/>
      <c r="D20" s="34"/>
      <c r="E20" s="34"/>
      <c r="F20" s="34"/>
      <c r="G20" s="86"/>
      <c r="H20" s="86"/>
      <c r="AB20" s="300"/>
      <c r="AC20" s="301" t="s">
        <v>354</v>
      </c>
      <c r="AE20" s="297">
        <v>18</v>
      </c>
      <c r="AF20" s="268" t="s">
        <v>346</v>
      </c>
      <c r="AG20" s="298">
        <v>18</v>
      </c>
      <c r="AH20" s="298" t="s">
        <v>308</v>
      </c>
      <c r="AI20" s="299"/>
      <c r="AJ20" s="299"/>
      <c r="AK20" s="299"/>
      <c r="AL20" s="299"/>
      <c r="AQ20" s="202"/>
      <c r="AR20" s="202"/>
      <c r="AS20" s="202"/>
      <c r="AT20" s="202"/>
      <c r="AU20" s="202"/>
      <c r="AV20" s="202"/>
      <c r="AW20" s="202"/>
      <c r="AX20" s="202"/>
      <c r="AY20" s="202"/>
      <c r="AZ20" s="202"/>
    </row>
    <row r="21" spans="1:52" s="26" customFormat="1" ht="43.5" customHeight="1">
      <c r="A21" s="31"/>
      <c r="B21" s="611" t="s">
        <v>62</v>
      </c>
      <c r="C21" s="611"/>
      <c r="D21" s="611"/>
      <c r="E21" s="611"/>
      <c r="F21" s="611"/>
      <c r="G21" s="819" t="s">
        <v>180</v>
      </c>
      <c r="H21" s="819"/>
      <c r="I21" s="819"/>
      <c r="J21" s="819"/>
      <c r="K21" s="295"/>
      <c r="L21" s="295"/>
      <c r="M21" s="295"/>
      <c r="N21" s="295"/>
      <c r="O21" s="295"/>
      <c r="P21" s="295"/>
      <c r="Q21" s="295"/>
      <c r="R21" s="295"/>
      <c r="S21" s="295"/>
      <c r="T21" s="295"/>
      <c r="U21" s="295"/>
      <c r="V21" s="295"/>
      <c r="W21" s="295"/>
      <c r="X21" s="295"/>
      <c r="Y21" s="295"/>
      <c r="Z21" s="295"/>
      <c r="AA21" s="69"/>
      <c r="AB21" s="300"/>
      <c r="AC21" s="301" t="s">
        <v>355</v>
      </c>
      <c r="AD21" s="297"/>
      <c r="AE21" s="297">
        <v>19</v>
      </c>
      <c r="AF21" s="69" t="s">
        <v>347</v>
      </c>
      <c r="AG21" s="298">
        <v>19</v>
      </c>
      <c r="AH21" s="298" t="s">
        <v>308</v>
      </c>
      <c r="AI21" s="305"/>
      <c r="AJ21" s="305"/>
      <c r="AK21" s="305"/>
      <c r="AL21" s="305"/>
      <c r="AM21" s="69"/>
      <c r="AN21" s="69"/>
      <c r="AO21" s="69"/>
      <c r="AP21" s="69"/>
      <c r="AQ21" s="199"/>
      <c r="AR21" s="199"/>
      <c r="AS21" s="199"/>
      <c r="AT21" s="199"/>
      <c r="AU21" s="199"/>
      <c r="AV21" s="199"/>
      <c r="AW21" s="199"/>
      <c r="AX21" s="199"/>
      <c r="AY21" s="199"/>
      <c r="AZ21" s="199"/>
    </row>
    <row r="22" spans="1:52" s="26" customFormat="1" ht="78.75" customHeight="1">
      <c r="A22" s="31"/>
      <c r="B22" s="75" t="str">
        <f>"(a) Attachment 1(" &amp; Basic!$B$2 &amp; ") :"</f>
        <v>(a) Attachment 1() :</v>
      </c>
      <c r="C22" s="34"/>
      <c r="D22" s="820" t="str">
        <f>"Bid Security, in a separate envelope, in the form of " &amp; G22 &amp; " for a sum of " &amp;H22 &amp; " " &amp; I22 &amp; " ("&amp;'N to W'!A4 &amp; ") "&amp;  " initially valid for a period of "&amp; AD22 &amp; " " &amp; AD27 &amp;" days from the date set for opening of bids."</f>
        <v>Bid Security, in a separate envelope, in the form of Bank Guarantee for a sum of Rs.  (Rs. Zero Only )  initially valid for a period of Zero (0) days from the date set for opening of bids.</v>
      </c>
      <c r="E22" s="820"/>
      <c r="F22" s="820"/>
      <c r="G22" s="113" t="s">
        <v>357</v>
      </c>
      <c r="H22" s="843" t="s">
        <v>755</v>
      </c>
      <c r="I22" s="306"/>
      <c r="J22" s="306"/>
      <c r="K22" s="307"/>
      <c r="L22" s="307"/>
      <c r="M22" s="353"/>
      <c r="N22" s="307"/>
      <c r="O22" s="307"/>
      <c r="P22" s="307"/>
      <c r="Q22" s="307"/>
      <c r="R22" s="307"/>
      <c r="S22" s="307"/>
      <c r="T22" s="307"/>
      <c r="U22" s="307"/>
      <c r="V22" s="307"/>
      <c r="W22" s="307"/>
      <c r="X22" s="307"/>
      <c r="Y22" s="307"/>
      <c r="Z22" s="295"/>
      <c r="AA22" s="69"/>
      <c r="AB22" s="300"/>
      <c r="AC22" s="301" t="s">
        <v>356</v>
      </c>
      <c r="AD22" s="308" t="str">
        <f>IF(ISERROR(LOOKUP(J22,AE1:AE22,AF1:AF22)), "Zero", LOOKUP(J22,AE1:AE22,AF1:AF22))</f>
        <v>Zero</v>
      </c>
      <c r="AE22" s="297">
        <v>20</v>
      </c>
      <c r="AF22" s="69" t="s">
        <v>348</v>
      </c>
      <c r="AG22" s="298">
        <v>20</v>
      </c>
      <c r="AH22" s="298" t="s">
        <v>308</v>
      </c>
      <c r="AI22" s="299"/>
      <c r="AJ22" s="299"/>
      <c r="AK22" s="299"/>
      <c r="AL22" s="299"/>
      <c r="AM22" s="69"/>
      <c r="AN22" s="69"/>
      <c r="AO22" s="69"/>
      <c r="AP22" s="69"/>
      <c r="AQ22" s="199"/>
      <c r="AR22" s="199"/>
      <c r="AS22" s="199"/>
      <c r="AT22" s="199"/>
      <c r="AU22" s="199"/>
      <c r="AV22" s="199"/>
      <c r="AW22" s="199"/>
      <c r="AX22" s="199"/>
      <c r="AY22" s="199"/>
      <c r="AZ22" s="199"/>
    </row>
    <row r="23" spans="1:52" s="26" customFormat="1" ht="51.75" customHeight="1">
      <c r="A23" s="31"/>
      <c r="B23" s="75"/>
      <c r="C23" s="435"/>
      <c r="D23" s="840" t="s">
        <v>756</v>
      </c>
      <c r="E23" s="839"/>
      <c r="F23" s="839"/>
      <c r="G23" s="821" t="str">
        <f>IF(J22 &lt; 7, "Please note that if bid security validity is less than 250(Two Hundred and Fifty) days from the date set for opening of bids, your bid may be rejected", "")</f>
        <v>Please note that if bid security validity is less than 250(Two Hundred and Fifty) days from the date set for opening of bids, your bid may be rejected</v>
      </c>
      <c r="H23" s="821"/>
      <c r="I23" s="821"/>
      <c r="J23" s="821"/>
      <c r="K23" s="307"/>
      <c r="L23" s="307"/>
      <c r="M23" s="353"/>
      <c r="N23" s="307"/>
      <c r="O23" s="307"/>
      <c r="P23" s="307"/>
      <c r="Q23" s="307"/>
      <c r="R23" s="307"/>
      <c r="S23" s="307"/>
      <c r="T23" s="307"/>
      <c r="U23" s="307"/>
      <c r="V23" s="307"/>
      <c r="W23" s="307"/>
      <c r="X23" s="307"/>
      <c r="Y23" s="307"/>
      <c r="Z23" s="295"/>
      <c r="AA23" s="69"/>
      <c r="AB23" s="300"/>
      <c r="AC23" s="301"/>
      <c r="AD23" s="308"/>
      <c r="AE23" s="297"/>
      <c r="AF23" s="69"/>
      <c r="AG23" s="298"/>
      <c r="AH23" s="298"/>
      <c r="AI23" s="299"/>
      <c r="AJ23" s="299"/>
      <c r="AK23" s="299"/>
      <c r="AL23" s="299"/>
      <c r="AM23" s="69"/>
      <c r="AN23" s="69"/>
      <c r="AO23" s="69"/>
      <c r="AP23" s="69"/>
      <c r="AQ23" s="199"/>
      <c r="AR23" s="199"/>
      <c r="AS23" s="199"/>
      <c r="AT23" s="199"/>
      <c r="AU23" s="199"/>
      <c r="AV23" s="199"/>
      <c r="AW23" s="199"/>
      <c r="AX23" s="199"/>
      <c r="AY23" s="199"/>
      <c r="AZ23" s="199"/>
    </row>
    <row r="24" spans="1:52" s="26" customFormat="1" ht="49.5" customHeight="1">
      <c r="A24" s="31"/>
      <c r="B24" s="75"/>
      <c r="C24" s="575"/>
      <c r="D24" s="820" t="str">
        <f>" Online Payment Acknowledgement towards Bid Security for a sum of " &amp; G25 &amp; " " &amp; H25 &amp; " ( " &amp; 'N to W (2)'!A4 &amp; " ) "</f>
        <v xml:space="preserve"> Online Payment Acknowledgement towards Bid Security for a sum of Rs.  ( Rs. Zero Only  ) </v>
      </c>
      <c r="E24" s="820"/>
      <c r="F24" s="844"/>
      <c r="G24" s="841" t="s">
        <v>757</v>
      </c>
      <c r="H24" s="842"/>
      <c r="I24" s="838"/>
      <c r="J24" s="838"/>
      <c r="K24" s="307"/>
      <c r="L24" s="307"/>
      <c r="M24" s="353"/>
      <c r="N24" s="307"/>
      <c r="O24" s="307"/>
      <c r="P24" s="307"/>
      <c r="Q24" s="307"/>
      <c r="R24" s="307"/>
      <c r="S24" s="307"/>
      <c r="T24" s="307"/>
      <c r="U24" s="307"/>
      <c r="V24" s="307"/>
      <c r="W24" s="307"/>
      <c r="X24" s="307"/>
      <c r="Y24" s="307"/>
      <c r="Z24" s="295"/>
      <c r="AA24" s="69"/>
      <c r="AB24" s="300"/>
      <c r="AC24" s="301"/>
      <c r="AD24" s="308"/>
      <c r="AE24" s="297"/>
      <c r="AF24" s="69"/>
      <c r="AG24" s="298"/>
      <c r="AH24" s="298"/>
      <c r="AI24" s="299"/>
      <c r="AJ24" s="299"/>
      <c r="AK24" s="299"/>
      <c r="AL24" s="299"/>
      <c r="AM24" s="69"/>
      <c r="AN24" s="69"/>
      <c r="AO24" s="69"/>
      <c r="AP24" s="69"/>
      <c r="AQ24" s="199"/>
      <c r="AR24" s="199"/>
      <c r="AS24" s="199"/>
      <c r="AT24" s="199"/>
      <c r="AU24" s="199"/>
      <c r="AV24" s="199"/>
      <c r="AW24" s="199"/>
      <c r="AX24" s="199"/>
      <c r="AY24" s="199"/>
      <c r="AZ24" s="199"/>
    </row>
    <row r="25" spans="1:52" s="26" customFormat="1" ht="63" customHeight="1">
      <c r="A25" s="31"/>
      <c r="B25" s="75"/>
      <c r="C25" s="575"/>
      <c r="D25" s="820"/>
      <c r="E25" s="820"/>
      <c r="F25" s="844"/>
      <c r="G25" s="843" t="s">
        <v>755</v>
      </c>
      <c r="H25" s="306"/>
      <c r="I25" s="838"/>
      <c r="J25" s="838"/>
      <c r="K25" s="307"/>
      <c r="L25" s="307"/>
      <c r="M25" s="353"/>
      <c r="N25" s="307"/>
      <c r="O25" s="307"/>
      <c r="P25" s="307"/>
      <c r="Q25" s="307"/>
      <c r="R25" s="307"/>
      <c r="S25" s="307"/>
      <c r="T25" s="307"/>
      <c r="U25" s="307"/>
      <c r="V25" s="307"/>
      <c r="W25" s="307"/>
      <c r="X25" s="307"/>
      <c r="Y25" s="307"/>
      <c r="Z25" s="295"/>
      <c r="AA25" s="69"/>
      <c r="AB25" s="300"/>
      <c r="AC25" s="301"/>
      <c r="AD25" s="308"/>
      <c r="AE25" s="297"/>
      <c r="AF25" s="69"/>
      <c r="AG25" s="298"/>
      <c r="AH25" s="298"/>
      <c r="AI25" s="299"/>
      <c r="AJ25" s="299"/>
      <c r="AK25" s="299"/>
      <c r="AL25" s="299"/>
      <c r="AM25" s="69"/>
      <c r="AN25" s="69"/>
      <c r="AO25" s="69"/>
      <c r="AP25" s="69"/>
      <c r="AQ25" s="199"/>
      <c r="AR25" s="199"/>
      <c r="AS25" s="199"/>
      <c r="AT25" s="199"/>
      <c r="AU25" s="199"/>
      <c r="AV25" s="199"/>
      <c r="AW25" s="199"/>
      <c r="AX25" s="199"/>
      <c r="AY25" s="199"/>
      <c r="AZ25" s="199"/>
    </row>
    <row r="26" spans="1:52" s="26" customFormat="1" ht="78.75" customHeight="1">
      <c r="A26" s="31"/>
      <c r="B26" s="75"/>
      <c r="C26" s="575"/>
      <c r="D26" s="820" t="s">
        <v>574</v>
      </c>
      <c r="E26" s="820"/>
      <c r="F26" s="820"/>
      <c r="G26" s="838"/>
      <c r="H26" s="838"/>
      <c r="I26" s="838"/>
      <c r="J26" s="838"/>
      <c r="K26" s="307"/>
      <c r="L26" s="307"/>
      <c r="M26" s="353"/>
      <c r="N26" s="307"/>
      <c r="O26" s="307"/>
      <c r="P26" s="307"/>
      <c r="Q26" s="307"/>
      <c r="R26" s="307"/>
      <c r="S26" s="307"/>
      <c r="T26" s="307"/>
      <c r="U26" s="307"/>
      <c r="V26" s="307"/>
      <c r="W26" s="307"/>
      <c r="X26" s="307"/>
      <c r="Y26" s="307"/>
      <c r="Z26" s="295"/>
      <c r="AA26" s="69"/>
      <c r="AB26" s="300"/>
      <c r="AC26" s="301"/>
      <c r="AD26" s="308"/>
      <c r="AE26" s="297"/>
      <c r="AF26" s="69"/>
      <c r="AG26" s="298"/>
      <c r="AH26" s="298"/>
      <c r="AI26" s="299"/>
      <c r="AJ26" s="299"/>
      <c r="AK26" s="299"/>
      <c r="AL26" s="299"/>
      <c r="AM26" s="69"/>
      <c r="AN26" s="69"/>
      <c r="AO26" s="69"/>
      <c r="AP26" s="69"/>
      <c r="AQ26" s="199"/>
      <c r="AR26" s="199"/>
      <c r="AS26" s="199"/>
      <c r="AT26" s="199"/>
      <c r="AU26" s="199"/>
      <c r="AV26" s="199"/>
      <c r="AW26" s="199"/>
      <c r="AX26" s="199"/>
      <c r="AY26" s="199"/>
      <c r="AZ26" s="199"/>
    </row>
    <row r="27" spans="1:52" s="26" customFormat="1" ht="92.25" customHeight="1">
      <c r="A27" s="31"/>
      <c r="B27" s="75" t="str">
        <f>"(b) Attachment 2(" &amp; Basic!$B$2 &amp; ") :"</f>
        <v>(b) Attachment 2() :</v>
      </c>
      <c r="C27" s="34"/>
      <c r="D27" s="816" t="s">
        <v>63</v>
      </c>
      <c r="E27" s="816"/>
      <c r="F27" s="816"/>
      <c r="G27" s="837"/>
      <c r="H27" s="837"/>
      <c r="I27" s="837"/>
      <c r="J27" s="837"/>
      <c r="K27" s="295"/>
      <c r="L27" s="295"/>
      <c r="M27" s="295"/>
      <c r="N27" s="295"/>
      <c r="O27" s="295"/>
      <c r="P27" s="295"/>
      <c r="Q27" s="295"/>
      <c r="R27" s="295"/>
      <c r="S27" s="295"/>
      <c r="T27" s="295"/>
      <c r="U27" s="295"/>
      <c r="V27" s="295"/>
      <c r="W27" s="295"/>
      <c r="X27" s="295"/>
      <c r="Y27" s="295"/>
      <c r="Z27" s="295"/>
      <c r="AA27" s="69"/>
      <c r="AB27" s="300"/>
      <c r="AC27" s="301" t="s">
        <v>357</v>
      </c>
      <c r="AD27" s="308" t="str">
        <f>IF(J22 &gt; 9, "("&amp;J22&amp;")", "(0"&amp;J22&amp;")")</f>
        <v>(0)</v>
      </c>
      <c r="AE27" s="297"/>
      <c r="AF27" s="69"/>
      <c r="AG27" s="298">
        <v>21</v>
      </c>
      <c r="AH27" s="298" t="s">
        <v>115</v>
      </c>
      <c r="AI27" s="299"/>
      <c r="AJ27" s="299"/>
      <c r="AK27" s="299"/>
      <c r="AL27" s="299"/>
      <c r="AM27" s="69"/>
      <c r="AN27" s="69"/>
      <c r="AO27" s="69"/>
      <c r="AP27" s="69"/>
      <c r="AQ27" s="199"/>
      <c r="AR27" s="199"/>
      <c r="AS27" s="199"/>
      <c r="AT27" s="199"/>
      <c r="AU27" s="199"/>
      <c r="AV27" s="199"/>
      <c r="AW27" s="199"/>
      <c r="AX27" s="199"/>
      <c r="AY27" s="199"/>
      <c r="AZ27" s="199"/>
    </row>
    <row r="28" spans="1:52" s="26" customFormat="1" ht="98.25" customHeight="1">
      <c r="A28" s="31"/>
      <c r="B28" s="75" t="str">
        <f>"(c) Attachment 3(" &amp; Basic!$B$2 &amp; ") :"</f>
        <v>(c) Attachment 3() :</v>
      </c>
      <c r="C28" s="34"/>
      <c r="D28" s="816" t="s">
        <v>324</v>
      </c>
      <c r="E28" s="816"/>
      <c r="F28" s="816"/>
      <c r="G28" s="98"/>
      <c r="H28" s="98"/>
      <c r="I28" s="69"/>
      <c r="J28" s="69"/>
      <c r="K28" s="295"/>
      <c r="L28" s="295"/>
      <c r="M28" s="295"/>
      <c r="N28" s="295"/>
      <c r="O28" s="295"/>
      <c r="P28" s="295"/>
      <c r="Q28" s="295"/>
      <c r="R28" s="295"/>
      <c r="S28" s="295"/>
      <c r="T28" s="295"/>
      <c r="U28" s="295"/>
      <c r="V28" s="295"/>
      <c r="W28" s="295"/>
      <c r="X28" s="295"/>
      <c r="Y28" s="295"/>
      <c r="Z28" s="295"/>
      <c r="AA28" s="36"/>
      <c r="AB28" s="300"/>
      <c r="AC28" s="301"/>
      <c r="AD28" s="297"/>
      <c r="AE28" s="297"/>
      <c r="AF28" s="69"/>
      <c r="AG28" s="298">
        <v>22</v>
      </c>
      <c r="AH28" s="298" t="s">
        <v>308</v>
      </c>
      <c r="AI28" s="299"/>
      <c r="AJ28" s="299"/>
      <c r="AK28" s="299"/>
      <c r="AL28" s="299"/>
      <c r="AM28" s="69"/>
      <c r="AN28" s="69"/>
      <c r="AO28" s="69"/>
      <c r="AP28" s="69"/>
      <c r="AQ28" s="199"/>
      <c r="AR28" s="199"/>
      <c r="AS28" s="199"/>
      <c r="AT28" s="199"/>
      <c r="AU28" s="199"/>
      <c r="AV28" s="199"/>
      <c r="AW28" s="199"/>
      <c r="AX28" s="199"/>
      <c r="AY28" s="199"/>
      <c r="AZ28" s="199"/>
    </row>
    <row r="29" spans="1:52" s="26" customFormat="1" ht="58.5" customHeight="1">
      <c r="A29" s="31"/>
      <c r="B29" s="31"/>
      <c r="C29" s="31"/>
      <c r="D29" s="816" t="s">
        <v>178</v>
      </c>
      <c r="E29" s="816"/>
      <c r="F29" s="816"/>
      <c r="G29" s="252"/>
      <c r="H29" s="359">
        <f>'Names of Bidder'!D9</f>
        <v>0</v>
      </c>
      <c r="I29" s="69"/>
      <c r="J29" s="77"/>
      <c r="K29" s="106"/>
      <c r="L29" s="106"/>
      <c r="M29" s="106"/>
      <c r="N29" s="106"/>
      <c r="O29" s="106"/>
      <c r="P29" s="106"/>
      <c r="Q29" s="106"/>
      <c r="R29" s="106"/>
      <c r="S29" s="106"/>
      <c r="T29" s="106"/>
      <c r="U29" s="106"/>
      <c r="V29" s="106"/>
      <c r="W29" s="106"/>
      <c r="X29" s="106"/>
      <c r="Y29" s="106"/>
      <c r="Z29" s="295"/>
      <c r="AA29" s="69"/>
      <c r="AB29" s="300"/>
      <c r="AC29" s="301" t="s">
        <v>358</v>
      </c>
      <c r="AD29" s="297"/>
      <c r="AE29" s="297"/>
      <c r="AF29" s="69"/>
      <c r="AG29" s="298">
        <v>23</v>
      </c>
      <c r="AH29" s="298" t="s">
        <v>308</v>
      </c>
      <c r="AI29" s="299"/>
      <c r="AJ29" s="299"/>
      <c r="AK29" s="299"/>
      <c r="AL29" s="299"/>
      <c r="AM29" s="69"/>
      <c r="AN29" s="69"/>
      <c r="AO29" s="69"/>
      <c r="AP29" s="69"/>
      <c r="AQ29" s="199"/>
      <c r="AR29" s="199"/>
      <c r="AS29" s="199"/>
      <c r="AT29" s="199"/>
      <c r="AU29" s="199"/>
      <c r="AV29" s="199"/>
      <c r="AW29" s="199"/>
      <c r="AX29" s="199"/>
      <c r="AY29" s="199"/>
      <c r="AZ29" s="199"/>
    </row>
    <row r="30" spans="1:52" s="26" customFormat="1" ht="60.75" customHeight="1">
      <c r="A30" s="31"/>
      <c r="B30" s="31"/>
      <c r="C30" s="31"/>
      <c r="D30" s="816" t="s">
        <v>179</v>
      </c>
      <c r="E30" s="816"/>
      <c r="F30" s="816"/>
      <c r="G30" s="252">
        <v>0</v>
      </c>
      <c r="H30" s="359">
        <f>'Names of Bidder'!D10</f>
        <v>0</v>
      </c>
      <c r="I30" s="69"/>
      <c r="J30" s="265"/>
      <c r="K30" s="266"/>
      <c r="L30" s="266"/>
      <c r="M30" s="266"/>
      <c r="N30" s="266"/>
      <c r="O30" s="266"/>
      <c r="P30" s="266"/>
      <c r="Q30" s="266"/>
      <c r="R30" s="266"/>
      <c r="S30" s="266"/>
      <c r="T30" s="266"/>
      <c r="U30" s="266"/>
      <c r="V30" s="266"/>
      <c r="W30" s="266"/>
      <c r="X30" s="266"/>
      <c r="Y30" s="266"/>
      <c r="Z30" s="266"/>
      <c r="AA30" s="265"/>
      <c r="AB30" s="300"/>
      <c r="AC30" s="301" t="s">
        <v>359</v>
      </c>
      <c r="AD30" s="297"/>
      <c r="AE30" s="297"/>
      <c r="AF30" s="69"/>
      <c r="AG30" s="298">
        <v>24</v>
      </c>
      <c r="AH30" s="298" t="s">
        <v>308</v>
      </c>
      <c r="AI30" s="299"/>
      <c r="AJ30" s="299"/>
      <c r="AK30" s="299"/>
      <c r="AL30" s="299"/>
      <c r="AM30" s="69"/>
      <c r="AN30" s="69"/>
      <c r="AO30" s="69"/>
      <c r="AP30" s="69"/>
      <c r="AQ30" s="199"/>
      <c r="AR30" s="199"/>
      <c r="AS30" s="199"/>
      <c r="AT30" s="199"/>
      <c r="AU30" s="199"/>
      <c r="AV30" s="199"/>
      <c r="AW30" s="199"/>
      <c r="AX30" s="199"/>
      <c r="AY30" s="199"/>
      <c r="AZ30" s="199"/>
    </row>
    <row r="31" spans="1:52" ht="208.5" customHeight="1">
      <c r="B31" s="75" t="str">
        <f>"(d) Attachment 4(" &amp; Basic!$B$2 &amp; ") :"</f>
        <v>(d) Attachment 4() :</v>
      </c>
      <c r="C31" s="76"/>
      <c r="D31" s="816" t="s">
        <v>323</v>
      </c>
      <c r="E31" s="816"/>
      <c r="F31" s="816"/>
      <c r="G31" s="233"/>
      <c r="H31" s="98"/>
      <c r="AB31" s="300"/>
      <c r="AC31" s="301"/>
      <c r="AG31" s="298">
        <v>25</v>
      </c>
      <c r="AH31" s="298" t="s">
        <v>308</v>
      </c>
      <c r="AI31" s="299"/>
      <c r="AJ31" s="299"/>
      <c r="AK31" s="299"/>
      <c r="AL31" s="299"/>
      <c r="AQ31" s="202"/>
      <c r="AR31" s="202"/>
      <c r="AS31" s="202"/>
      <c r="AT31" s="202"/>
      <c r="AU31" s="202"/>
      <c r="AV31" s="202"/>
      <c r="AW31" s="202"/>
      <c r="AX31" s="202"/>
      <c r="AY31" s="202"/>
      <c r="AZ31" s="202"/>
    </row>
    <row r="32" spans="1:52" ht="74.25" customHeight="1">
      <c r="B32" s="75" t="str">
        <f>"(e) Attachment 5(" &amp; Basic!$B$2 &amp; ") :"</f>
        <v>(e) Attachment 5() :</v>
      </c>
      <c r="C32" s="76"/>
      <c r="D32" s="816" t="s">
        <v>64</v>
      </c>
      <c r="E32" s="816"/>
      <c r="F32" s="816"/>
      <c r="G32" s="98"/>
      <c r="H32" s="98"/>
      <c r="AB32" s="300"/>
      <c r="AC32" s="301"/>
      <c r="AG32" s="298">
        <v>26</v>
      </c>
      <c r="AH32" s="298" t="s">
        <v>308</v>
      </c>
      <c r="AI32" s="299"/>
      <c r="AJ32" s="299"/>
      <c r="AK32" s="299"/>
      <c r="AL32" s="299"/>
      <c r="AQ32" s="202"/>
      <c r="AR32" s="202"/>
      <c r="AS32" s="202"/>
      <c r="AT32" s="202"/>
      <c r="AU32" s="202"/>
      <c r="AV32" s="202"/>
      <c r="AW32" s="202"/>
      <c r="AX32" s="202"/>
      <c r="AY32" s="202"/>
      <c r="AZ32" s="202"/>
    </row>
    <row r="33" spans="1:52" s="26" customFormat="1" ht="97.5" customHeight="1">
      <c r="A33" s="31"/>
      <c r="B33" s="75" t="str">
        <f>"(f) Attachment 5A(" &amp; Basic!$B$2 &amp; ") :"</f>
        <v>(f) Attachment 5A() :</v>
      </c>
      <c r="C33" s="76"/>
      <c r="D33" s="816" t="s">
        <v>575</v>
      </c>
      <c r="E33" s="816"/>
      <c r="F33" s="816"/>
      <c r="G33" s="98"/>
      <c r="H33" s="98"/>
      <c r="I33" s="69"/>
      <c r="J33" s="69"/>
      <c r="K33" s="295"/>
      <c r="L33" s="295"/>
      <c r="M33" s="295"/>
      <c r="N33" s="295"/>
      <c r="O33" s="295"/>
      <c r="P33" s="295"/>
      <c r="Q33" s="295"/>
      <c r="R33" s="295"/>
      <c r="S33" s="295"/>
      <c r="T33" s="295"/>
      <c r="U33" s="295"/>
      <c r="V33" s="295"/>
      <c r="W33" s="295"/>
      <c r="X33" s="295"/>
      <c r="Y33" s="295"/>
      <c r="Z33" s="295"/>
      <c r="AA33" s="69"/>
      <c r="AB33" s="300"/>
      <c r="AC33" s="301"/>
      <c r="AD33" s="297"/>
      <c r="AE33" s="297"/>
      <c r="AF33" s="69"/>
      <c r="AG33" s="298">
        <v>27</v>
      </c>
      <c r="AH33" s="298" t="s">
        <v>308</v>
      </c>
      <c r="AI33" s="299"/>
      <c r="AJ33" s="299"/>
      <c r="AK33" s="299"/>
      <c r="AL33" s="299"/>
      <c r="AM33" s="69"/>
      <c r="AN33" s="69"/>
      <c r="AO33" s="69"/>
      <c r="AP33" s="69"/>
      <c r="AQ33" s="199"/>
      <c r="AR33" s="199"/>
      <c r="AS33" s="199"/>
      <c r="AT33" s="199"/>
      <c r="AU33" s="199"/>
      <c r="AV33" s="199"/>
      <c r="AW33" s="199"/>
      <c r="AX33" s="199"/>
      <c r="AY33" s="199"/>
      <c r="AZ33" s="199"/>
    </row>
    <row r="34" spans="1:52" s="26" customFormat="1" ht="108.75" customHeight="1">
      <c r="A34" s="31"/>
      <c r="B34" s="75" t="str">
        <f>"(g) Attachment 6(" &amp; Basic!$B$2 &amp; ") :"</f>
        <v>(g) Attachment 6() :</v>
      </c>
      <c r="C34" s="76"/>
      <c r="D34" s="816" t="s">
        <v>65</v>
      </c>
      <c r="E34" s="816"/>
      <c r="F34" s="816"/>
      <c r="G34" s="99"/>
      <c r="H34" s="99"/>
      <c r="I34" s="69"/>
      <c r="J34" s="69"/>
      <c r="K34" s="295"/>
      <c r="L34" s="295"/>
      <c r="M34" s="295"/>
      <c r="N34" s="295"/>
      <c r="O34" s="295"/>
      <c r="P34" s="295"/>
      <c r="Q34" s="295"/>
      <c r="R34" s="295"/>
      <c r="S34" s="295"/>
      <c r="T34" s="295"/>
      <c r="U34" s="295"/>
      <c r="V34" s="295"/>
      <c r="W34" s="295"/>
      <c r="X34" s="295"/>
      <c r="Y34" s="295"/>
      <c r="Z34" s="295"/>
      <c r="AA34" s="69"/>
      <c r="AB34" s="300"/>
      <c r="AC34" s="301"/>
      <c r="AD34" s="297"/>
      <c r="AE34" s="297"/>
      <c r="AF34" s="69"/>
      <c r="AG34" s="298">
        <v>28</v>
      </c>
      <c r="AH34" s="298" t="s">
        <v>308</v>
      </c>
      <c r="AI34" s="299"/>
      <c r="AJ34" s="299"/>
      <c r="AK34" s="299"/>
      <c r="AL34" s="299"/>
      <c r="AM34" s="69"/>
      <c r="AN34" s="69"/>
      <c r="AO34" s="69"/>
      <c r="AP34" s="69"/>
      <c r="AQ34" s="199"/>
      <c r="AR34" s="199"/>
      <c r="AS34" s="199"/>
      <c r="AT34" s="199"/>
      <c r="AU34" s="199"/>
      <c r="AV34" s="199"/>
      <c r="AW34" s="199"/>
      <c r="AX34" s="199"/>
      <c r="AY34" s="199"/>
      <c r="AZ34" s="199"/>
    </row>
    <row r="35" spans="1:52" s="26" customFormat="1" ht="58.5" customHeight="1">
      <c r="A35" s="31"/>
      <c r="B35" s="75" t="str">
        <f>"(h) Attachment 7(" &amp; Basic!$B$2 &amp; ") :"</f>
        <v>(h) Attachment 7() :</v>
      </c>
      <c r="C35" s="76"/>
      <c r="D35" s="816" t="s">
        <v>519</v>
      </c>
      <c r="E35" s="816"/>
      <c r="F35" s="816"/>
      <c r="G35" s="98"/>
      <c r="H35" s="98"/>
      <c r="I35" s="69"/>
      <c r="J35" s="69"/>
      <c r="K35" s="295"/>
      <c r="L35" s="295"/>
      <c r="M35" s="295"/>
      <c r="N35" s="295"/>
      <c r="O35" s="295"/>
      <c r="P35" s="295"/>
      <c r="Q35" s="295"/>
      <c r="R35" s="295"/>
      <c r="S35" s="295"/>
      <c r="T35" s="295"/>
      <c r="U35" s="295"/>
      <c r="V35" s="295"/>
      <c r="W35" s="295"/>
      <c r="X35" s="295"/>
      <c r="Y35" s="295"/>
      <c r="Z35" s="295"/>
      <c r="AA35" s="69"/>
      <c r="AB35" s="300"/>
      <c r="AC35" s="301"/>
      <c r="AD35" s="297"/>
      <c r="AE35" s="297"/>
      <c r="AF35" s="69"/>
      <c r="AG35" s="298">
        <v>29</v>
      </c>
      <c r="AH35" s="298" t="s">
        <v>308</v>
      </c>
      <c r="AI35" s="299"/>
      <c r="AJ35" s="299"/>
      <c r="AK35" s="299"/>
      <c r="AL35" s="299"/>
      <c r="AM35" s="69"/>
      <c r="AN35" s="69"/>
      <c r="AO35" s="69"/>
      <c r="AP35" s="69"/>
      <c r="AQ35" s="199"/>
      <c r="AR35" s="199"/>
      <c r="AS35" s="199"/>
      <c r="AT35" s="199"/>
      <c r="AU35" s="199"/>
      <c r="AV35" s="199"/>
      <c r="AW35" s="199"/>
      <c r="AX35" s="199"/>
      <c r="AY35" s="199"/>
      <c r="AZ35" s="199"/>
    </row>
    <row r="36" spans="1:52" s="26" customFormat="1" ht="33" customHeight="1">
      <c r="A36" s="31"/>
      <c r="B36" s="75" t="str">
        <f>"(i) Attachment 8(" &amp; Basic!$B$2 &amp; ") :"</f>
        <v>(i) Attachment 8() :</v>
      </c>
      <c r="C36" s="76"/>
      <c r="D36" s="816" t="s">
        <v>325</v>
      </c>
      <c r="E36" s="816"/>
      <c r="F36" s="816"/>
      <c r="G36" s="98"/>
      <c r="H36" s="98"/>
      <c r="I36" s="69"/>
      <c r="J36" s="69"/>
      <c r="K36" s="295"/>
      <c r="L36" s="295"/>
      <c r="M36" s="295"/>
      <c r="N36" s="295"/>
      <c r="O36" s="295"/>
      <c r="P36" s="295"/>
      <c r="Q36" s="295"/>
      <c r="R36" s="295"/>
      <c r="S36" s="295"/>
      <c r="T36" s="295"/>
      <c r="U36" s="295"/>
      <c r="V36" s="295"/>
      <c r="W36" s="295"/>
      <c r="X36" s="295"/>
      <c r="Y36" s="295"/>
      <c r="Z36" s="295"/>
      <c r="AA36" s="69"/>
      <c r="AB36" s="300"/>
      <c r="AC36" s="301"/>
      <c r="AD36" s="297"/>
      <c r="AE36" s="297"/>
      <c r="AF36" s="69"/>
      <c r="AG36" s="298">
        <v>30</v>
      </c>
      <c r="AH36" s="298" t="s">
        <v>308</v>
      </c>
      <c r="AI36" s="299"/>
      <c r="AJ36" s="299"/>
      <c r="AK36" s="299"/>
      <c r="AL36" s="299"/>
      <c r="AM36" s="69"/>
      <c r="AN36" s="69"/>
      <c r="AO36" s="69"/>
      <c r="AP36" s="69"/>
      <c r="AQ36" s="199"/>
      <c r="AR36" s="199"/>
      <c r="AS36" s="199"/>
      <c r="AT36" s="199"/>
      <c r="AU36" s="199"/>
      <c r="AV36" s="199"/>
      <c r="AW36" s="199"/>
      <c r="AX36" s="199"/>
      <c r="AY36" s="199"/>
      <c r="AZ36" s="199"/>
    </row>
    <row r="37" spans="1:52" s="26" customFormat="1" ht="33" customHeight="1">
      <c r="A37" s="31"/>
      <c r="B37" s="75" t="str">
        <f>"(j) Attachment 9(" &amp; Basic!$B$2 &amp; ") :"</f>
        <v>(j) Attachment 9() :</v>
      </c>
      <c r="C37" s="76"/>
      <c r="D37" s="816" t="s">
        <v>66</v>
      </c>
      <c r="E37" s="816"/>
      <c r="F37" s="816"/>
      <c r="G37" s="98"/>
      <c r="H37" s="98"/>
      <c r="I37" s="69"/>
      <c r="J37" s="69"/>
      <c r="K37" s="295"/>
      <c r="L37" s="295"/>
      <c r="M37" s="295"/>
      <c r="N37" s="295"/>
      <c r="O37" s="295"/>
      <c r="P37" s="295"/>
      <c r="Q37" s="295"/>
      <c r="R37" s="295"/>
      <c r="S37" s="295"/>
      <c r="T37" s="295"/>
      <c r="U37" s="295"/>
      <c r="V37" s="295"/>
      <c r="W37" s="295"/>
      <c r="X37" s="295"/>
      <c r="Y37" s="295"/>
      <c r="Z37" s="295"/>
      <c r="AA37" s="69"/>
      <c r="AB37" s="300"/>
      <c r="AC37" s="301"/>
      <c r="AD37" s="297"/>
      <c r="AE37" s="297"/>
      <c r="AF37" s="69"/>
      <c r="AG37" s="298">
        <v>31</v>
      </c>
      <c r="AH37" s="298" t="s">
        <v>115</v>
      </c>
      <c r="AI37" s="299"/>
      <c r="AJ37" s="299"/>
      <c r="AK37" s="299"/>
      <c r="AL37" s="299"/>
      <c r="AM37" s="69"/>
      <c r="AN37" s="69"/>
      <c r="AO37" s="69"/>
      <c r="AP37" s="69"/>
      <c r="AQ37" s="199"/>
      <c r="AR37" s="199"/>
      <c r="AS37" s="199"/>
      <c r="AT37" s="199"/>
      <c r="AU37" s="199"/>
      <c r="AV37" s="199"/>
      <c r="AW37" s="199"/>
      <c r="AX37" s="199"/>
      <c r="AY37" s="199"/>
      <c r="AZ37" s="199"/>
    </row>
    <row r="38" spans="1:52" s="26" customFormat="1" ht="33" customHeight="1">
      <c r="A38" s="31"/>
      <c r="B38" s="75" t="str">
        <f>"(k) Attachment 10(" &amp; Basic!$B$2 &amp; ") :"</f>
        <v>(k) Attachment 10() :</v>
      </c>
      <c r="C38" s="76"/>
      <c r="D38" s="816" t="s">
        <v>67</v>
      </c>
      <c r="E38" s="816"/>
      <c r="F38" s="816"/>
      <c r="G38" s="98"/>
      <c r="H38" s="98"/>
      <c r="I38" s="69"/>
      <c r="J38" s="69"/>
      <c r="K38" s="295"/>
      <c r="L38" s="295"/>
      <c r="M38" s="295"/>
      <c r="N38" s="295"/>
      <c r="O38" s="295"/>
      <c r="P38" s="295"/>
      <c r="Q38" s="295"/>
      <c r="R38" s="295"/>
      <c r="S38" s="295"/>
      <c r="T38" s="295"/>
      <c r="U38" s="295"/>
      <c r="V38" s="295"/>
      <c r="W38" s="295"/>
      <c r="X38" s="295"/>
      <c r="Y38" s="295"/>
      <c r="Z38" s="295"/>
      <c r="AA38" s="69"/>
      <c r="AB38" s="300"/>
      <c r="AC38" s="301"/>
      <c r="AD38" s="297"/>
      <c r="AE38" s="297"/>
      <c r="AF38" s="69"/>
      <c r="AG38" s="69"/>
      <c r="AH38" s="69"/>
      <c r="AI38" s="69"/>
      <c r="AJ38" s="69"/>
      <c r="AK38" s="69"/>
      <c r="AL38" s="69"/>
      <c r="AM38" s="69"/>
      <c r="AN38" s="69"/>
      <c r="AO38" s="69"/>
      <c r="AP38" s="69"/>
      <c r="AQ38" s="199"/>
      <c r="AR38" s="199"/>
      <c r="AS38" s="199"/>
      <c r="AT38" s="199"/>
      <c r="AU38" s="199"/>
      <c r="AV38" s="199"/>
      <c r="AW38" s="199"/>
      <c r="AX38" s="199"/>
      <c r="AY38" s="199"/>
      <c r="AZ38" s="199"/>
    </row>
    <row r="39" spans="1:52" s="26" customFormat="1" ht="36" customHeight="1">
      <c r="A39" s="31"/>
      <c r="B39" s="75" t="str">
        <f>"(l) Attachment 11(" &amp; Basic!$B$2 &amp; ") :"</f>
        <v>(l) Attachment 11() :</v>
      </c>
      <c r="C39" s="76"/>
      <c r="D39" s="816" t="s">
        <v>68</v>
      </c>
      <c r="E39" s="816"/>
      <c r="F39" s="816"/>
      <c r="G39" s="98"/>
      <c r="H39" s="98"/>
      <c r="I39" s="69"/>
      <c r="J39" s="69"/>
      <c r="K39" s="295"/>
      <c r="L39" s="295"/>
      <c r="M39" s="295"/>
      <c r="N39" s="295"/>
      <c r="O39" s="295"/>
      <c r="P39" s="295"/>
      <c r="Q39" s="295"/>
      <c r="R39" s="295"/>
      <c r="S39" s="295"/>
      <c r="T39" s="295"/>
      <c r="U39" s="295"/>
      <c r="V39" s="295"/>
      <c r="W39" s="295"/>
      <c r="X39" s="295"/>
      <c r="Y39" s="295"/>
      <c r="Z39" s="295"/>
      <c r="AA39" s="69"/>
      <c r="AB39" s="300"/>
      <c r="AC39" s="301"/>
      <c r="AD39" s="297"/>
      <c r="AE39" s="297"/>
      <c r="AF39" s="69"/>
      <c r="AG39" s="69"/>
      <c r="AH39" s="69"/>
      <c r="AI39" s="69"/>
      <c r="AJ39" s="69"/>
      <c r="AK39" s="69"/>
      <c r="AL39" s="69"/>
      <c r="AM39" s="69"/>
      <c r="AN39" s="69"/>
      <c r="AO39" s="69"/>
      <c r="AP39" s="69"/>
      <c r="AQ39" s="199"/>
      <c r="AR39" s="199"/>
      <c r="AS39" s="199"/>
      <c r="AT39" s="199"/>
      <c r="AU39" s="199"/>
      <c r="AV39" s="199"/>
      <c r="AW39" s="199"/>
      <c r="AX39" s="199"/>
      <c r="AY39" s="199"/>
      <c r="AZ39" s="199"/>
    </row>
    <row r="40" spans="1:52" s="26" customFormat="1" ht="46.5" customHeight="1">
      <c r="A40" s="31"/>
      <c r="B40" s="75" t="str">
        <f>"(m) Attachment 12(" &amp; Basic!$B$2 &amp; ") :"</f>
        <v>(m) Attachment 12() :</v>
      </c>
      <c r="C40" s="76"/>
      <c r="D40" s="816" t="s">
        <v>298</v>
      </c>
      <c r="E40" s="816"/>
      <c r="F40" s="816"/>
      <c r="G40" s="98"/>
      <c r="H40" s="98"/>
      <c r="I40" s="69"/>
      <c r="J40" s="69"/>
      <c r="K40" s="295"/>
      <c r="L40" s="295"/>
      <c r="M40" s="295"/>
      <c r="N40" s="295"/>
      <c r="O40" s="295"/>
      <c r="P40" s="295"/>
      <c r="Q40" s="295"/>
      <c r="R40" s="295"/>
      <c r="S40" s="295"/>
      <c r="T40" s="295"/>
      <c r="U40" s="295"/>
      <c r="V40" s="295"/>
      <c r="W40" s="295"/>
      <c r="X40" s="295"/>
      <c r="Y40" s="295"/>
      <c r="Z40" s="295"/>
      <c r="AA40" s="69"/>
      <c r="AB40" s="300"/>
      <c r="AC40" s="301"/>
      <c r="AD40" s="297"/>
      <c r="AE40" s="297"/>
      <c r="AF40" s="69"/>
      <c r="AG40" s="69"/>
      <c r="AH40" s="69"/>
      <c r="AI40" s="69"/>
      <c r="AJ40" s="69"/>
      <c r="AK40" s="69"/>
      <c r="AL40" s="69"/>
      <c r="AM40" s="69"/>
      <c r="AN40" s="69"/>
      <c r="AO40" s="69"/>
      <c r="AP40" s="69"/>
      <c r="AQ40" s="199"/>
      <c r="AR40" s="199"/>
      <c r="AS40" s="199"/>
      <c r="AT40" s="199"/>
      <c r="AU40" s="199"/>
      <c r="AV40" s="199"/>
      <c r="AW40" s="199"/>
      <c r="AX40" s="199"/>
      <c r="AY40" s="199"/>
      <c r="AZ40" s="199"/>
    </row>
    <row r="41" spans="1:52" s="26" customFormat="1" ht="46.5" customHeight="1">
      <c r="A41" s="31"/>
      <c r="B41" s="75" t="str">
        <f>"(n) Attachment 13(" &amp; Basic!$B$2 &amp; ") :"</f>
        <v>(n) Attachment 13() :</v>
      </c>
      <c r="C41" s="76"/>
      <c r="D41" s="816" t="s">
        <v>299</v>
      </c>
      <c r="E41" s="816"/>
      <c r="F41" s="816"/>
      <c r="G41" s="98"/>
      <c r="H41" s="98"/>
      <c r="I41" s="69"/>
      <c r="J41" s="69"/>
      <c r="K41" s="295"/>
      <c r="L41" s="295"/>
      <c r="M41" s="295"/>
      <c r="N41" s="295"/>
      <c r="O41" s="295"/>
      <c r="P41" s="295"/>
      <c r="Q41" s="295"/>
      <c r="R41" s="295"/>
      <c r="S41" s="295"/>
      <c r="T41" s="295"/>
      <c r="U41" s="295"/>
      <c r="V41" s="295"/>
      <c r="W41" s="295"/>
      <c r="X41" s="295"/>
      <c r="Y41" s="295"/>
      <c r="Z41" s="295"/>
      <c r="AA41" s="69"/>
      <c r="AB41" s="300"/>
      <c r="AC41" s="301"/>
      <c r="AD41" s="297"/>
      <c r="AE41" s="297"/>
      <c r="AF41" s="69"/>
      <c r="AG41" s="69"/>
      <c r="AH41" s="69"/>
      <c r="AI41" s="69"/>
      <c r="AJ41" s="69"/>
      <c r="AK41" s="69"/>
      <c r="AL41" s="69"/>
      <c r="AM41" s="69"/>
      <c r="AN41" s="69"/>
      <c r="AO41" s="69"/>
      <c r="AP41" s="69"/>
      <c r="AQ41" s="199"/>
      <c r="AR41" s="199"/>
      <c r="AS41" s="199"/>
      <c r="AT41" s="199"/>
      <c r="AU41" s="199"/>
      <c r="AV41" s="199"/>
      <c r="AW41" s="199"/>
      <c r="AX41" s="199"/>
      <c r="AY41" s="199"/>
      <c r="AZ41" s="199"/>
    </row>
    <row r="42" spans="1:52" s="26" customFormat="1" ht="57" customHeight="1">
      <c r="A42" s="31"/>
      <c r="B42" s="75" t="str">
        <f>"(o) Attachment 14(" &amp; Basic!$B$2 &amp; ") :"</f>
        <v>(o) Attachment 14() :</v>
      </c>
      <c r="C42" s="76"/>
      <c r="D42" s="816" t="s">
        <v>69</v>
      </c>
      <c r="E42" s="816"/>
      <c r="F42" s="816"/>
      <c r="G42" s="98"/>
      <c r="H42" s="98"/>
      <c r="I42" s="69"/>
      <c r="J42" s="69"/>
      <c r="K42" s="295"/>
      <c r="L42" s="295"/>
      <c r="M42" s="295"/>
      <c r="N42" s="295"/>
      <c r="O42" s="295"/>
      <c r="P42" s="295"/>
      <c r="Q42" s="295"/>
      <c r="R42" s="295"/>
      <c r="S42" s="295"/>
      <c r="T42" s="295"/>
      <c r="U42" s="295"/>
      <c r="V42" s="295"/>
      <c r="W42" s="295"/>
      <c r="X42" s="295"/>
      <c r="Y42" s="295"/>
      <c r="Z42" s="295"/>
      <c r="AA42" s="69"/>
      <c r="AB42" s="300"/>
      <c r="AC42" s="301"/>
      <c r="AD42" s="297"/>
      <c r="AE42" s="297"/>
      <c r="AF42" s="69"/>
      <c r="AG42" s="69"/>
      <c r="AH42" s="69"/>
      <c r="AI42" s="69"/>
      <c r="AJ42" s="69"/>
      <c r="AK42" s="69"/>
      <c r="AL42" s="69"/>
      <c r="AM42" s="69"/>
      <c r="AN42" s="69"/>
      <c r="AO42" s="69"/>
      <c r="AP42" s="69"/>
      <c r="AQ42" s="199"/>
      <c r="AR42" s="199"/>
      <c r="AS42" s="199"/>
      <c r="AT42" s="199"/>
      <c r="AU42" s="199"/>
      <c r="AV42" s="199"/>
      <c r="AW42" s="199"/>
      <c r="AX42" s="199"/>
      <c r="AY42" s="199"/>
      <c r="AZ42" s="199"/>
    </row>
    <row r="43" spans="1:52" s="26" customFormat="1" ht="74.25" customHeight="1">
      <c r="A43" s="31"/>
      <c r="B43" s="75" t="str">
        <f>"(p) Attachment 15(" &amp; Basic!$B$2 &amp; ") :"</f>
        <v>(p) Attachment 15() :</v>
      </c>
      <c r="C43" s="76"/>
      <c r="D43" s="816" t="s">
        <v>557</v>
      </c>
      <c r="E43" s="816"/>
      <c r="F43" s="816"/>
      <c r="G43" s="98"/>
      <c r="H43" s="98"/>
      <c r="I43" s="69"/>
      <c r="J43" s="69"/>
      <c r="K43" s="295"/>
      <c r="L43" s="295"/>
      <c r="M43" s="295"/>
      <c r="N43" s="295"/>
      <c r="O43" s="295"/>
      <c r="P43" s="295"/>
      <c r="Q43" s="295"/>
      <c r="R43" s="295"/>
      <c r="S43" s="295"/>
      <c r="T43" s="295"/>
      <c r="U43" s="295"/>
      <c r="V43" s="295"/>
      <c r="W43" s="295"/>
      <c r="X43" s="295"/>
      <c r="Y43" s="295"/>
      <c r="Z43" s="295"/>
      <c r="AA43" s="69"/>
      <c r="AB43" s="300"/>
      <c r="AC43" s="301"/>
      <c r="AD43" s="297"/>
      <c r="AE43" s="297"/>
      <c r="AF43" s="69"/>
      <c r="AG43" s="69"/>
      <c r="AH43" s="69"/>
      <c r="AI43" s="69"/>
      <c r="AJ43" s="69"/>
      <c r="AK43" s="69"/>
      <c r="AL43" s="69"/>
      <c r="AM43" s="69"/>
      <c r="AN43" s="69"/>
      <c r="AO43" s="69"/>
      <c r="AP43" s="69"/>
      <c r="AQ43" s="199"/>
      <c r="AR43" s="199"/>
      <c r="AS43" s="199"/>
      <c r="AT43" s="199"/>
      <c r="AU43" s="199"/>
      <c r="AV43" s="199"/>
      <c r="AW43" s="199"/>
      <c r="AX43" s="199"/>
      <c r="AY43" s="199"/>
      <c r="AZ43" s="199"/>
    </row>
    <row r="44" spans="1:52" ht="44.25" customHeight="1">
      <c r="B44" s="75" t="str">
        <f>"(q) Attachment 16(" &amp; Basic!$B$2 &amp; ") :"</f>
        <v>(q) Attachment 16() :</v>
      </c>
      <c r="C44" s="76"/>
      <c r="D44" s="816" t="s">
        <v>300</v>
      </c>
      <c r="E44" s="816"/>
      <c r="F44" s="816"/>
      <c r="G44" s="98"/>
      <c r="H44" s="98"/>
      <c r="AB44" s="300"/>
      <c r="AC44" s="301"/>
      <c r="AQ44" s="202"/>
      <c r="AR44" s="202"/>
      <c r="AS44" s="202"/>
      <c r="AT44" s="202"/>
      <c r="AU44" s="202"/>
      <c r="AV44" s="202"/>
      <c r="AW44" s="202"/>
      <c r="AX44" s="202"/>
      <c r="AY44" s="202"/>
      <c r="AZ44" s="202"/>
    </row>
    <row r="45" spans="1:52" ht="40.5" customHeight="1">
      <c r="B45" s="75" t="str">
        <f>"(r) Attachment 17(" &amp; Basic!$B$2 &amp; ") :"</f>
        <v>(r) Attachment 17() :</v>
      </c>
      <c r="C45" s="76"/>
      <c r="D45" s="816" t="s">
        <v>556</v>
      </c>
      <c r="E45" s="816"/>
      <c r="F45" s="816"/>
      <c r="G45" s="98"/>
      <c r="H45" s="98"/>
      <c r="AB45" s="300"/>
      <c r="AC45" s="301"/>
      <c r="AQ45" s="202"/>
      <c r="AR45" s="202"/>
      <c r="AS45" s="202"/>
      <c r="AT45" s="202"/>
      <c r="AU45" s="202"/>
      <c r="AV45" s="202"/>
      <c r="AW45" s="202"/>
      <c r="AX45" s="202"/>
      <c r="AY45" s="202"/>
      <c r="AZ45" s="202"/>
    </row>
    <row r="46" spans="1:52" ht="32.25" customHeight="1">
      <c r="B46" s="75" t="str">
        <f>"(s) Attachment 18(" &amp; Basic!$B$2 &amp; ") :"</f>
        <v>(s) Attachment 18() :</v>
      </c>
      <c r="C46" s="76"/>
      <c r="D46" s="816" t="s">
        <v>564</v>
      </c>
      <c r="E46" s="816"/>
      <c r="F46" s="816"/>
      <c r="G46" s="98"/>
      <c r="H46" s="98"/>
      <c r="AB46" s="300"/>
      <c r="AC46" s="301"/>
      <c r="AQ46" s="202"/>
      <c r="AR46" s="202"/>
      <c r="AS46" s="202"/>
      <c r="AT46" s="202"/>
      <c r="AU46" s="202"/>
      <c r="AV46" s="202"/>
      <c r="AW46" s="202"/>
      <c r="AX46" s="202"/>
      <c r="AY46" s="202"/>
      <c r="AZ46" s="202"/>
    </row>
    <row r="47" spans="1:52" ht="33" customHeight="1">
      <c r="B47" s="75" t="str">
        <f>"(t) Attachment 19 (" &amp; Basic!$B$2 &amp; ") :"</f>
        <v>(t) Attachment 19 () :</v>
      </c>
      <c r="C47" s="76"/>
      <c r="D47" s="816" t="s">
        <v>301</v>
      </c>
      <c r="E47" s="816"/>
      <c r="F47" s="816"/>
      <c r="G47" s="98"/>
      <c r="H47" s="98"/>
      <c r="AB47" s="300"/>
      <c r="AC47" s="301"/>
      <c r="AQ47" s="202"/>
      <c r="AR47" s="202"/>
      <c r="AS47" s="202"/>
      <c r="AT47" s="202"/>
      <c r="AU47" s="202"/>
      <c r="AV47" s="202"/>
      <c r="AW47" s="202"/>
      <c r="AX47" s="202"/>
      <c r="AY47" s="202"/>
      <c r="AZ47" s="202"/>
    </row>
    <row r="48" spans="1:52" ht="41.25" customHeight="1">
      <c r="B48" s="75" t="str">
        <f>"(u) Attachment 20 (" &amp; Basic!$B$2 &amp; ") :"</f>
        <v>(u) Attachment 20 () :</v>
      </c>
      <c r="C48" s="76"/>
      <c r="D48" s="778" t="s">
        <v>623</v>
      </c>
      <c r="E48" s="778"/>
      <c r="F48" s="778"/>
      <c r="G48" s="98"/>
      <c r="H48" s="98"/>
      <c r="AB48" s="300"/>
      <c r="AC48" s="301"/>
      <c r="AQ48" s="202"/>
      <c r="AR48" s="202"/>
      <c r="AS48" s="202"/>
      <c r="AT48" s="202"/>
      <c r="AU48" s="202"/>
      <c r="AV48" s="202"/>
      <c r="AW48" s="202"/>
      <c r="AX48" s="202"/>
      <c r="AY48" s="202"/>
      <c r="AZ48" s="202"/>
    </row>
    <row r="49" spans="1:52" ht="41.25" customHeight="1">
      <c r="B49" s="75" t="str">
        <f>"(v) Attachment 21 (" &amp; Basic!$B$2 &amp; ") :"</f>
        <v>(v) Attachment 21 () :</v>
      </c>
      <c r="C49" s="76"/>
      <c r="D49" s="778" t="s">
        <v>649</v>
      </c>
      <c r="E49" s="778"/>
      <c r="F49" s="778"/>
      <c r="G49" s="98"/>
      <c r="H49" s="98"/>
      <c r="AB49" s="300"/>
      <c r="AC49" s="301"/>
      <c r="AQ49" s="202"/>
      <c r="AR49" s="202"/>
      <c r="AS49" s="202"/>
      <c r="AT49" s="202"/>
      <c r="AU49" s="202"/>
      <c r="AV49" s="202"/>
      <c r="AW49" s="202"/>
      <c r="AX49" s="202"/>
      <c r="AY49" s="202"/>
      <c r="AZ49" s="202"/>
    </row>
    <row r="50" spans="1:52" ht="41.25" customHeight="1">
      <c r="B50" s="75" t="str">
        <f>"(w) Attachment 22 (" &amp; Basic!$B$2 &amp; ") :"</f>
        <v>(w) Attachment 22 () :</v>
      </c>
      <c r="C50" s="76"/>
      <c r="D50" s="778" t="s">
        <v>659</v>
      </c>
      <c r="E50" s="778"/>
      <c r="F50" s="778"/>
      <c r="G50" s="98"/>
      <c r="H50" s="98"/>
      <c r="AB50" s="300"/>
      <c r="AC50" s="301"/>
      <c r="AQ50" s="202"/>
      <c r="AR50" s="202"/>
      <c r="AS50" s="202"/>
      <c r="AT50" s="202"/>
      <c r="AU50" s="202"/>
      <c r="AV50" s="202"/>
      <c r="AW50" s="202"/>
      <c r="AX50" s="202"/>
      <c r="AY50" s="202"/>
      <c r="AZ50" s="202"/>
    </row>
    <row r="51" spans="1:52" ht="41.25" customHeight="1">
      <c r="B51" s="75" t="str">
        <f>"(x) Attachment 23 (" &amp; Basic!$B$2 &amp; ") :"</f>
        <v>(x) Attachment 23 () :</v>
      </c>
      <c r="C51" s="76"/>
      <c r="D51" s="778" t="s">
        <v>660</v>
      </c>
      <c r="E51" s="778"/>
      <c r="F51" s="778"/>
      <c r="G51" s="98"/>
      <c r="H51" s="98"/>
      <c r="AB51" s="300"/>
      <c r="AC51" s="301"/>
      <c r="AQ51" s="202"/>
      <c r="AR51" s="202"/>
      <c r="AS51" s="202"/>
      <c r="AT51" s="202"/>
      <c r="AU51" s="202"/>
      <c r="AV51" s="202"/>
      <c r="AW51" s="202"/>
      <c r="AX51" s="202"/>
      <c r="AY51" s="202"/>
      <c r="AZ51" s="202"/>
    </row>
    <row r="52" spans="1:52" ht="88.5" customHeight="1">
      <c r="B52" s="75" t="str">
        <f>"(y) Attachment 24 (" &amp; Basic!$B$2 &amp; ") :"</f>
        <v>(y) Attachment 24 () :</v>
      </c>
      <c r="C52" s="76"/>
      <c r="D52" s="778" t="s">
        <v>650</v>
      </c>
      <c r="E52" s="778"/>
      <c r="F52" s="778"/>
      <c r="G52" s="98"/>
      <c r="H52" s="98"/>
      <c r="AB52" s="300"/>
      <c r="AC52" s="301"/>
      <c r="AQ52" s="202"/>
      <c r="AR52" s="202"/>
      <c r="AS52" s="202"/>
      <c r="AT52" s="202"/>
      <c r="AU52" s="202"/>
      <c r="AV52" s="202"/>
      <c r="AW52" s="202"/>
      <c r="AX52" s="202"/>
      <c r="AY52" s="202"/>
      <c r="AZ52" s="202"/>
    </row>
    <row r="53" spans="1:52" ht="48.75" customHeight="1">
      <c r="B53" s="75" t="str">
        <f>"(y) Attachment 25 (" &amp; Basic!$B$2 &amp; ") :"</f>
        <v>(y) Attachment 25 () :</v>
      </c>
      <c r="C53" s="76"/>
      <c r="D53" s="778" t="s">
        <v>652</v>
      </c>
      <c r="E53" s="778"/>
      <c r="F53" s="778"/>
      <c r="G53" s="98"/>
      <c r="H53" s="98"/>
      <c r="AB53" s="300"/>
      <c r="AC53" s="301"/>
      <c r="AQ53" s="202"/>
      <c r="AR53" s="202"/>
      <c r="AS53" s="202"/>
      <c r="AT53" s="202"/>
      <c r="AU53" s="202"/>
      <c r="AV53" s="202"/>
      <c r="AW53" s="202"/>
      <c r="AX53" s="202"/>
      <c r="AY53" s="202"/>
      <c r="AZ53" s="202"/>
    </row>
    <row r="54" spans="1:52" ht="34.5" customHeight="1">
      <c r="A54" s="96">
        <v>2.2000000000000002</v>
      </c>
      <c r="B54" s="823" t="s">
        <v>576</v>
      </c>
      <c r="C54" s="823"/>
      <c r="D54" s="823"/>
      <c r="E54" s="823"/>
      <c r="F54" s="445"/>
      <c r="G54" s="100"/>
      <c r="H54" s="100"/>
      <c r="AB54" s="300"/>
      <c r="AC54" s="301"/>
      <c r="AQ54" s="202"/>
      <c r="AR54" s="202"/>
      <c r="AS54" s="202"/>
      <c r="AT54" s="202"/>
      <c r="AU54" s="202"/>
      <c r="AV54" s="202"/>
      <c r="AW54" s="202"/>
      <c r="AX54" s="202"/>
      <c r="AY54" s="202"/>
      <c r="AZ54" s="202"/>
    </row>
    <row r="55" spans="1:52" ht="42" customHeight="1">
      <c r="A55" s="96"/>
      <c r="B55" s="824" t="s">
        <v>577</v>
      </c>
      <c r="C55" s="824"/>
      <c r="D55" s="824"/>
      <c r="E55" s="824"/>
      <c r="F55" s="824"/>
      <c r="G55" s="100"/>
      <c r="H55" s="100"/>
      <c r="AB55" s="300"/>
      <c r="AC55" s="301"/>
      <c r="AQ55" s="202"/>
      <c r="AR55" s="202"/>
      <c r="AS55" s="202"/>
      <c r="AT55" s="202"/>
      <c r="AU55" s="202"/>
      <c r="AV55" s="202"/>
      <c r="AW55" s="202"/>
      <c r="AX55" s="202"/>
      <c r="AY55" s="202"/>
      <c r="AZ55" s="202"/>
    </row>
    <row r="56" spans="1:52" ht="78" customHeight="1">
      <c r="A56" s="96">
        <v>3</v>
      </c>
      <c r="B56" s="817" t="s">
        <v>70</v>
      </c>
      <c r="C56" s="817"/>
      <c r="D56" s="817"/>
      <c r="E56" s="817"/>
      <c r="F56" s="817"/>
      <c r="G56" s="100"/>
      <c r="H56" s="100"/>
      <c r="AB56" s="300"/>
      <c r="AC56" s="301"/>
      <c r="AQ56" s="202"/>
      <c r="AR56" s="202"/>
      <c r="AS56" s="202"/>
      <c r="AT56" s="202"/>
      <c r="AU56" s="202"/>
      <c r="AV56" s="202"/>
      <c r="AW56" s="202"/>
      <c r="AX56" s="202"/>
      <c r="AY56" s="202"/>
      <c r="AZ56" s="202"/>
    </row>
    <row r="57" spans="1:52" s="26" customFormat="1" ht="96" customHeight="1">
      <c r="A57" s="96">
        <v>3.1</v>
      </c>
      <c r="B57" s="817" t="s">
        <v>349</v>
      </c>
      <c r="C57" s="817"/>
      <c r="D57" s="817"/>
      <c r="E57" s="817"/>
      <c r="F57" s="817"/>
      <c r="G57" s="100"/>
      <c r="H57" s="100"/>
      <c r="I57" s="69"/>
      <c r="J57" s="69"/>
      <c r="K57" s="295"/>
      <c r="L57" s="295"/>
      <c r="M57" s="295"/>
      <c r="N57" s="295"/>
      <c r="O57" s="295"/>
      <c r="P57" s="295"/>
      <c r="Q57" s="295"/>
      <c r="R57" s="295"/>
      <c r="S57" s="295"/>
      <c r="T57" s="295"/>
      <c r="U57" s="295"/>
      <c r="V57" s="295"/>
      <c r="W57" s="295"/>
      <c r="X57" s="295"/>
      <c r="Y57" s="295"/>
      <c r="Z57" s="295"/>
      <c r="AA57" s="69"/>
      <c r="AB57" s="300"/>
      <c r="AC57" s="301"/>
      <c r="AD57" s="297"/>
      <c r="AE57" s="297"/>
      <c r="AF57" s="69"/>
      <c r="AG57" s="69"/>
      <c r="AH57" s="69"/>
      <c r="AI57" s="69"/>
      <c r="AJ57" s="69"/>
      <c r="AK57" s="69"/>
      <c r="AL57" s="69"/>
      <c r="AM57" s="69"/>
      <c r="AN57" s="69"/>
      <c r="AO57" s="69"/>
      <c r="AP57" s="69"/>
      <c r="AQ57" s="199"/>
      <c r="AR57" s="199"/>
      <c r="AS57" s="199"/>
      <c r="AT57" s="199"/>
      <c r="AU57" s="199"/>
      <c r="AV57" s="199"/>
      <c r="AW57" s="199"/>
      <c r="AX57" s="199"/>
      <c r="AY57" s="199"/>
      <c r="AZ57" s="199"/>
    </row>
    <row r="58" spans="1:52" ht="80.25" customHeight="1">
      <c r="A58" s="96">
        <v>3.2</v>
      </c>
      <c r="B58" s="817" t="s">
        <v>350</v>
      </c>
      <c r="C58" s="817"/>
      <c r="D58" s="817"/>
      <c r="E58" s="817"/>
      <c r="F58" s="817"/>
      <c r="G58" s="100"/>
      <c r="H58" s="100"/>
      <c r="AB58" s="300"/>
      <c r="AC58" s="301"/>
      <c r="AQ58" s="202"/>
      <c r="AR58" s="202"/>
      <c r="AS58" s="202"/>
      <c r="AT58" s="202"/>
      <c r="AU58" s="202"/>
      <c r="AV58" s="202"/>
      <c r="AW58" s="202"/>
      <c r="AX58" s="202"/>
      <c r="AY58" s="202"/>
      <c r="AZ58" s="202"/>
    </row>
    <row r="59" spans="1:52" ht="83.25" customHeight="1">
      <c r="A59" s="96">
        <v>4</v>
      </c>
      <c r="B59" s="817" t="s">
        <v>525</v>
      </c>
      <c r="C59" s="817"/>
      <c r="D59" s="817"/>
      <c r="E59" s="817"/>
      <c r="F59" s="817"/>
      <c r="G59" s="100"/>
      <c r="H59" s="100"/>
      <c r="AB59" s="300"/>
      <c r="AC59" s="301"/>
      <c r="AQ59" s="202"/>
      <c r="AR59" s="202"/>
      <c r="AS59" s="202"/>
      <c r="AT59" s="202"/>
      <c r="AU59" s="202"/>
      <c r="AV59" s="202"/>
      <c r="AW59" s="202"/>
      <c r="AX59" s="202"/>
      <c r="AY59" s="202"/>
      <c r="AZ59" s="202"/>
    </row>
    <row r="60" spans="1:52" ht="59.25" customHeight="1">
      <c r="A60" s="96">
        <v>4.0999999999999996</v>
      </c>
      <c r="B60" s="817" t="s">
        <v>624</v>
      </c>
      <c r="C60" s="817"/>
      <c r="D60" s="817"/>
      <c r="E60" s="817"/>
      <c r="F60" s="817"/>
      <c r="G60" s="100"/>
      <c r="H60" s="100"/>
      <c r="AB60" s="300"/>
      <c r="AC60" s="301"/>
      <c r="AQ60" s="202"/>
      <c r="AR60" s="202"/>
      <c r="AS60" s="202"/>
      <c r="AT60" s="202"/>
      <c r="AU60" s="202"/>
      <c r="AV60" s="202"/>
      <c r="AW60" s="202"/>
      <c r="AX60" s="202"/>
      <c r="AY60" s="202"/>
      <c r="AZ60" s="202"/>
    </row>
    <row r="61" spans="1:52" ht="108" customHeight="1">
      <c r="A61" s="96">
        <v>4.2</v>
      </c>
      <c r="B61" s="817" t="s">
        <v>625</v>
      </c>
      <c r="C61" s="817"/>
      <c r="D61" s="817"/>
      <c r="E61" s="817"/>
      <c r="F61" s="817"/>
      <c r="G61" s="100"/>
      <c r="H61" s="100"/>
      <c r="AB61" s="300"/>
      <c r="AC61" s="301"/>
      <c r="AQ61" s="202"/>
      <c r="AR61" s="202"/>
      <c r="AS61" s="202"/>
      <c r="AT61" s="202"/>
      <c r="AU61" s="202"/>
      <c r="AV61" s="202"/>
      <c r="AW61" s="202"/>
      <c r="AX61" s="202"/>
      <c r="AY61" s="202"/>
      <c r="AZ61" s="202"/>
    </row>
    <row r="62" spans="1:52" ht="53.25" customHeight="1">
      <c r="A62" s="96">
        <v>4.3</v>
      </c>
      <c r="B62" s="817" t="s">
        <v>626</v>
      </c>
      <c r="C62" s="817"/>
      <c r="D62" s="817"/>
      <c r="E62" s="817"/>
      <c r="F62" s="817"/>
      <c r="G62" s="95"/>
      <c r="H62" s="95"/>
      <c r="AB62" s="300"/>
      <c r="AC62" s="301"/>
      <c r="AQ62" s="202"/>
      <c r="AR62" s="202"/>
      <c r="AS62" s="202"/>
      <c r="AT62" s="202"/>
      <c r="AU62" s="202"/>
      <c r="AV62" s="202"/>
      <c r="AW62" s="202"/>
      <c r="AX62" s="202"/>
      <c r="AY62" s="202"/>
      <c r="AZ62" s="202"/>
    </row>
    <row r="63" spans="1:52" s="26" customFormat="1" ht="29.25" customHeight="1">
      <c r="A63" s="70">
        <v>5</v>
      </c>
      <c r="B63" s="835" t="s">
        <v>71</v>
      </c>
      <c r="C63" s="835"/>
      <c r="D63" s="835"/>
      <c r="E63" s="835"/>
      <c r="F63" s="835"/>
      <c r="G63" s="100"/>
      <c r="H63" s="100"/>
      <c r="I63" s="69"/>
      <c r="J63" s="69"/>
      <c r="K63" s="295"/>
      <c r="L63" s="295"/>
      <c r="M63" s="295"/>
      <c r="N63" s="295"/>
      <c r="O63" s="295"/>
      <c r="P63" s="295"/>
      <c r="Q63" s="295"/>
      <c r="R63" s="295"/>
      <c r="S63" s="295"/>
      <c r="T63" s="295"/>
      <c r="U63" s="295"/>
      <c r="V63" s="295"/>
      <c r="W63" s="295"/>
      <c r="X63" s="295"/>
      <c r="Y63" s="295"/>
      <c r="Z63" s="295"/>
      <c r="AA63" s="69"/>
      <c r="AB63" s="300"/>
      <c r="AC63" s="301"/>
      <c r="AD63" s="297"/>
      <c r="AE63" s="297"/>
      <c r="AF63" s="69"/>
      <c r="AG63" s="69"/>
      <c r="AH63" s="69"/>
      <c r="AI63" s="69"/>
      <c r="AJ63" s="69"/>
      <c r="AK63" s="69"/>
      <c r="AL63" s="69"/>
      <c r="AM63" s="69"/>
      <c r="AN63" s="69"/>
      <c r="AO63" s="69"/>
      <c r="AP63" s="69"/>
      <c r="AQ63" s="199"/>
      <c r="AR63" s="199"/>
      <c r="AS63" s="199"/>
      <c r="AT63" s="199"/>
      <c r="AU63" s="199"/>
      <c r="AV63" s="199"/>
      <c r="AW63" s="199"/>
      <c r="AX63" s="199"/>
      <c r="AY63" s="199"/>
      <c r="AZ63" s="199"/>
    </row>
    <row r="64" spans="1:52" s="26" customFormat="1" ht="241.5" customHeight="1">
      <c r="A64" s="96">
        <v>5.0999999999999996</v>
      </c>
      <c r="B64" s="817" t="s">
        <v>627</v>
      </c>
      <c r="C64" s="817"/>
      <c r="D64" s="817"/>
      <c r="E64" s="817"/>
      <c r="F64" s="817"/>
      <c r="G64" s="295"/>
      <c r="H64" s="295"/>
      <c r="I64" s="69"/>
      <c r="J64" s="268"/>
      <c r="K64" s="309"/>
      <c r="L64" s="309"/>
      <c r="M64" s="309"/>
      <c r="N64" s="309"/>
      <c r="O64" s="309"/>
      <c r="P64" s="309"/>
      <c r="Q64" s="309"/>
      <c r="R64" s="309"/>
      <c r="S64" s="309"/>
      <c r="T64" s="309"/>
      <c r="U64" s="309"/>
      <c r="V64" s="309"/>
      <c r="W64" s="309"/>
      <c r="X64" s="309"/>
      <c r="Y64" s="309"/>
      <c r="Z64" s="309"/>
      <c r="AA64" s="268"/>
      <c r="AB64" s="73"/>
      <c r="AC64" s="301"/>
      <c r="AD64" s="297"/>
      <c r="AE64" s="297"/>
      <c r="AF64" s="69"/>
      <c r="AG64" s="69"/>
      <c r="AH64" s="69"/>
      <c r="AI64" s="69"/>
      <c r="AJ64" s="69"/>
      <c r="AK64" s="69"/>
      <c r="AL64" s="69"/>
      <c r="AM64" s="69"/>
      <c r="AN64" s="69"/>
      <c r="AO64" s="69"/>
      <c r="AP64" s="69"/>
      <c r="AQ64" s="199"/>
      <c r="AR64" s="199"/>
      <c r="AS64" s="199"/>
      <c r="AT64" s="199"/>
      <c r="AU64" s="199"/>
      <c r="AV64" s="199"/>
      <c r="AW64" s="199"/>
      <c r="AX64" s="199"/>
      <c r="AY64" s="199"/>
      <c r="AZ64" s="199"/>
    </row>
    <row r="65" spans="1:52" s="26" customFormat="1" ht="48" customHeight="1">
      <c r="A65" s="96">
        <v>6</v>
      </c>
      <c r="B65" s="817" t="s">
        <v>72</v>
      </c>
      <c r="C65" s="817"/>
      <c r="D65" s="817"/>
      <c r="E65" s="817"/>
      <c r="F65" s="817"/>
      <c r="G65" s="295"/>
      <c r="H65" s="295"/>
      <c r="I65" s="69"/>
      <c r="J65" s="268"/>
      <c r="K65" s="309"/>
      <c r="L65" s="309"/>
      <c r="M65" s="309"/>
      <c r="N65" s="309"/>
      <c r="O65" s="309"/>
      <c r="P65" s="309"/>
      <c r="Q65" s="309"/>
      <c r="R65" s="309"/>
      <c r="S65" s="309"/>
      <c r="T65" s="309"/>
      <c r="U65" s="309"/>
      <c r="V65" s="309"/>
      <c r="W65" s="309"/>
      <c r="X65" s="309"/>
      <c r="Y65" s="309"/>
      <c r="Z65" s="309"/>
      <c r="AA65" s="268"/>
      <c r="AB65" s="73"/>
      <c r="AC65" s="301"/>
      <c r="AD65" s="297"/>
      <c r="AE65" s="297"/>
      <c r="AF65" s="69"/>
      <c r="AG65" s="69"/>
      <c r="AH65" s="69"/>
      <c r="AI65" s="69"/>
      <c r="AJ65" s="69"/>
      <c r="AK65" s="69"/>
      <c r="AL65" s="69"/>
      <c r="AM65" s="69"/>
      <c r="AN65" s="69"/>
      <c r="AO65" s="69"/>
      <c r="AP65" s="69"/>
      <c r="AQ65" s="199"/>
      <c r="AR65" s="199"/>
      <c r="AS65" s="199"/>
      <c r="AT65" s="199"/>
      <c r="AU65" s="199"/>
      <c r="AV65" s="199"/>
      <c r="AW65" s="199"/>
      <c r="AX65" s="199"/>
      <c r="AY65" s="199"/>
      <c r="AZ65" s="199"/>
    </row>
    <row r="66" spans="1:52" s="26" customFormat="1" ht="26.1" customHeight="1">
      <c r="A66" s="70"/>
      <c r="B66" s="61" t="s">
        <v>377</v>
      </c>
      <c r="C66" s="549" t="s">
        <v>73</v>
      </c>
      <c r="D66" s="31"/>
      <c r="E66" s="91" t="s">
        <v>74</v>
      </c>
      <c r="G66" s="295"/>
      <c r="H66" s="295"/>
      <c r="I66" s="69"/>
      <c r="J66" s="69"/>
      <c r="K66" s="295"/>
      <c r="L66" s="295"/>
      <c r="M66" s="295"/>
      <c r="N66" s="295"/>
      <c r="O66" s="295"/>
      <c r="P66" s="295"/>
      <c r="Q66" s="295"/>
      <c r="R66" s="295"/>
      <c r="S66" s="295"/>
      <c r="T66" s="295"/>
      <c r="U66" s="295"/>
      <c r="V66" s="295"/>
      <c r="W66" s="295"/>
      <c r="X66" s="295"/>
      <c r="Y66" s="295"/>
      <c r="Z66" s="295"/>
      <c r="AA66" s="69"/>
      <c r="AB66" s="72"/>
      <c r="AC66" s="301"/>
      <c r="AD66" s="297"/>
      <c r="AE66" s="297"/>
      <c r="AF66" s="69"/>
      <c r="AG66" s="69"/>
      <c r="AH66" s="69"/>
      <c r="AI66" s="69"/>
      <c r="AJ66" s="69"/>
      <c r="AK66" s="69"/>
      <c r="AL66" s="69"/>
      <c r="AM66" s="69"/>
      <c r="AN66" s="69"/>
      <c r="AO66" s="69"/>
      <c r="AP66" s="69"/>
      <c r="AQ66" s="199"/>
      <c r="AR66" s="199"/>
      <c r="AS66" s="199"/>
      <c r="AT66" s="199"/>
      <c r="AU66" s="199"/>
      <c r="AV66" s="199"/>
      <c r="AW66" s="199"/>
      <c r="AX66" s="199"/>
      <c r="AY66" s="199"/>
      <c r="AZ66" s="199"/>
    </row>
    <row r="67" spans="1:52" s="26" customFormat="1" ht="26.1" customHeight="1">
      <c r="A67" s="70"/>
      <c r="B67" s="61" t="s">
        <v>378</v>
      </c>
      <c r="C67" s="549" t="s">
        <v>75</v>
      </c>
      <c r="D67" s="31"/>
      <c r="E67" s="91" t="s">
        <v>76</v>
      </c>
      <c r="G67" s="295"/>
      <c r="H67" s="295"/>
      <c r="I67" s="69"/>
      <c r="J67" s="69"/>
      <c r="K67" s="295"/>
      <c r="L67" s="295"/>
      <c r="M67" s="295"/>
      <c r="N67" s="295"/>
      <c r="O67" s="295"/>
      <c r="P67" s="295"/>
      <c r="Q67" s="295"/>
      <c r="R67" s="295"/>
      <c r="S67" s="295"/>
      <c r="T67" s="295"/>
      <c r="U67" s="295"/>
      <c r="V67" s="295"/>
      <c r="W67" s="295"/>
      <c r="X67" s="295"/>
      <c r="Y67" s="295"/>
      <c r="Z67" s="295"/>
      <c r="AA67" s="69"/>
      <c r="AB67" s="73"/>
      <c r="AC67" s="301"/>
      <c r="AD67" s="297"/>
      <c r="AE67" s="297"/>
      <c r="AF67" s="69"/>
      <c r="AG67" s="69"/>
      <c r="AH67" s="69"/>
      <c r="AI67" s="69"/>
      <c r="AJ67" s="69"/>
      <c r="AK67" s="69"/>
      <c r="AL67" s="69"/>
      <c r="AM67" s="69"/>
      <c r="AN67" s="69"/>
      <c r="AO67" s="69"/>
      <c r="AP67" s="69"/>
      <c r="AQ67" s="199"/>
      <c r="AR67" s="199"/>
      <c r="AS67" s="199"/>
      <c r="AT67" s="199"/>
      <c r="AU67" s="199"/>
      <c r="AV67" s="199"/>
      <c r="AW67" s="199"/>
      <c r="AX67" s="199"/>
      <c r="AY67" s="199"/>
      <c r="AZ67" s="199"/>
    </row>
    <row r="68" spans="1:52" s="26" customFormat="1" ht="26.1" customHeight="1">
      <c r="A68" s="70"/>
      <c r="B68" s="496" t="s">
        <v>379</v>
      </c>
      <c r="C68" s="549" t="s">
        <v>78</v>
      </c>
      <c r="D68" s="31"/>
      <c r="E68" s="91" t="s">
        <v>79</v>
      </c>
      <c r="G68" s="295"/>
      <c r="H68" s="295"/>
      <c r="I68" s="69"/>
      <c r="J68" s="69"/>
      <c r="K68" s="295"/>
      <c r="L68" s="295"/>
      <c r="M68" s="295"/>
      <c r="N68" s="295"/>
      <c r="O68" s="295"/>
      <c r="P68" s="295"/>
      <c r="Q68" s="295"/>
      <c r="R68" s="295"/>
      <c r="S68" s="295"/>
      <c r="T68" s="295"/>
      <c r="U68" s="295"/>
      <c r="V68" s="295"/>
      <c r="W68" s="295"/>
      <c r="X68" s="295"/>
      <c r="Y68" s="295"/>
      <c r="Z68" s="295"/>
      <c r="AA68" s="69"/>
      <c r="AB68" s="73"/>
      <c r="AC68" s="301"/>
      <c r="AD68" s="297"/>
      <c r="AE68" s="297"/>
      <c r="AF68" s="69"/>
      <c r="AG68" s="69"/>
      <c r="AH68" s="69"/>
      <c r="AI68" s="69"/>
      <c r="AJ68" s="69"/>
      <c r="AK68" s="69"/>
      <c r="AL68" s="69"/>
      <c r="AM68" s="69"/>
      <c r="AN68" s="69"/>
      <c r="AO68" s="69"/>
      <c r="AP68" s="69"/>
      <c r="AQ68" s="199"/>
      <c r="AR68" s="199"/>
      <c r="AS68" s="199"/>
      <c r="AT68" s="199"/>
      <c r="AU68" s="199"/>
      <c r="AV68" s="199"/>
      <c r="AW68" s="199"/>
      <c r="AX68" s="199"/>
      <c r="AY68" s="199"/>
      <c r="AZ68" s="199"/>
    </row>
    <row r="69" spans="1:52" s="26" customFormat="1" ht="26.1" customHeight="1">
      <c r="A69" s="70"/>
      <c r="B69" s="496" t="s">
        <v>77</v>
      </c>
      <c r="C69" s="549" t="s">
        <v>81</v>
      </c>
      <c r="D69" s="31"/>
      <c r="E69" s="91" t="s">
        <v>82</v>
      </c>
      <c r="G69" s="295"/>
      <c r="H69" s="295"/>
      <c r="I69" s="69"/>
      <c r="J69" s="268"/>
      <c r="K69" s="309"/>
      <c r="L69" s="309"/>
      <c r="M69" s="309"/>
      <c r="N69" s="309"/>
      <c r="O69" s="309"/>
      <c r="P69" s="309"/>
      <c r="Q69" s="309"/>
      <c r="R69" s="309"/>
      <c r="S69" s="309"/>
      <c r="T69" s="309"/>
      <c r="U69" s="309"/>
      <c r="V69" s="309"/>
      <c r="W69" s="309"/>
      <c r="X69" s="309"/>
      <c r="Y69" s="309"/>
      <c r="Z69" s="309"/>
      <c r="AA69" s="268"/>
      <c r="AB69" s="73"/>
      <c r="AC69" s="301"/>
      <c r="AD69" s="297"/>
      <c r="AE69" s="297"/>
      <c r="AF69" s="69"/>
      <c r="AG69" s="69"/>
      <c r="AH69" s="69"/>
      <c r="AI69" s="69"/>
      <c r="AJ69" s="69"/>
      <c r="AK69" s="69"/>
      <c r="AL69" s="69"/>
      <c r="AM69" s="69"/>
      <c r="AN69" s="69"/>
      <c r="AO69" s="69"/>
      <c r="AP69" s="69"/>
      <c r="AQ69" s="199"/>
      <c r="AR69" s="199"/>
      <c r="AS69" s="199"/>
      <c r="AT69" s="199"/>
      <c r="AU69" s="199"/>
      <c r="AV69" s="199"/>
      <c r="AW69" s="199"/>
      <c r="AX69" s="199"/>
      <c r="AY69" s="199"/>
      <c r="AZ69" s="199"/>
    </row>
    <row r="70" spans="1:52" s="26" customFormat="1" ht="26.1" customHeight="1">
      <c r="A70" s="70"/>
      <c r="B70" s="496" t="s">
        <v>80</v>
      </c>
      <c r="C70" s="549" t="s">
        <v>84</v>
      </c>
      <c r="D70" s="31"/>
      <c r="E70" s="91" t="s">
        <v>85</v>
      </c>
      <c r="G70" s="295"/>
      <c r="H70" s="295"/>
      <c r="I70" s="69"/>
      <c r="J70" s="69"/>
      <c r="K70" s="295"/>
      <c r="L70" s="295"/>
      <c r="M70" s="295"/>
      <c r="N70" s="295"/>
      <c r="O70" s="295"/>
      <c r="P70" s="295"/>
      <c r="Q70" s="295"/>
      <c r="R70" s="295"/>
      <c r="S70" s="295"/>
      <c r="T70" s="295"/>
      <c r="U70" s="295"/>
      <c r="V70" s="295"/>
      <c r="W70" s="295"/>
      <c r="X70" s="295"/>
      <c r="Y70" s="295"/>
      <c r="Z70" s="295"/>
      <c r="AA70" s="69"/>
      <c r="AB70" s="73"/>
      <c r="AC70" s="301"/>
      <c r="AD70" s="297"/>
      <c r="AE70" s="297"/>
      <c r="AF70" s="69"/>
      <c r="AG70" s="69"/>
      <c r="AH70" s="69"/>
      <c r="AI70" s="69"/>
      <c r="AJ70" s="69"/>
      <c r="AK70" s="69"/>
      <c r="AL70" s="69"/>
      <c r="AM70" s="69"/>
      <c r="AN70" s="69"/>
      <c r="AO70" s="69"/>
      <c r="AP70" s="69"/>
      <c r="AQ70" s="199"/>
      <c r="AR70" s="199"/>
      <c r="AS70" s="199"/>
      <c r="AT70" s="199"/>
      <c r="AU70" s="199"/>
      <c r="AV70" s="199"/>
      <c r="AW70" s="199"/>
      <c r="AX70" s="199"/>
      <c r="AY70" s="199"/>
      <c r="AZ70" s="199"/>
    </row>
    <row r="71" spans="1:52" s="26" customFormat="1" ht="26.1" customHeight="1">
      <c r="A71" s="70"/>
      <c r="B71" s="496" t="s">
        <v>83</v>
      </c>
      <c r="C71" s="549" t="s">
        <v>87</v>
      </c>
      <c r="D71" s="31"/>
      <c r="E71" s="91" t="s">
        <v>88</v>
      </c>
      <c r="G71" s="295"/>
      <c r="H71" s="295"/>
      <c r="I71" s="69"/>
      <c r="J71" s="69"/>
      <c r="K71" s="295"/>
      <c r="L71" s="295"/>
      <c r="M71" s="295"/>
      <c r="N71" s="295"/>
      <c r="O71" s="295"/>
      <c r="P71" s="295"/>
      <c r="Q71" s="295"/>
      <c r="R71" s="295"/>
      <c r="S71" s="295"/>
      <c r="T71" s="295"/>
      <c r="U71" s="295"/>
      <c r="V71" s="295"/>
      <c r="W71" s="295"/>
      <c r="X71" s="295"/>
      <c r="Y71" s="295"/>
      <c r="Z71" s="295"/>
      <c r="AA71" s="69"/>
      <c r="AB71" s="73"/>
      <c r="AC71" s="301"/>
      <c r="AD71" s="297"/>
      <c r="AE71" s="297"/>
      <c r="AF71" s="69"/>
      <c r="AG71" s="69"/>
      <c r="AH71" s="69"/>
      <c r="AI71" s="69"/>
      <c r="AJ71" s="69"/>
      <c r="AK71" s="69"/>
      <c r="AL71" s="69"/>
      <c r="AM71" s="69"/>
      <c r="AN71" s="69"/>
      <c r="AO71" s="69"/>
      <c r="AP71" s="69"/>
      <c r="AQ71" s="199"/>
      <c r="AR71" s="199"/>
      <c r="AS71" s="199"/>
      <c r="AT71" s="199"/>
      <c r="AU71" s="199"/>
      <c r="AV71" s="199"/>
      <c r="AW71" s="199"/>
      <c r="AX71" s="199"/>
      <c r="AY71" s="199"/>
      <c r="AZ71" s="199"/>
    </row>
    <row r="72" spans="1:52" ht="26.1" customHeight="1">
      <c r="A72" s="70"/>
      <c r="B72" s="496" t="s">
        <v>86</v>
      </c>
      <c r="C72" s="549" t="s">
        <v>90</v>
      </c>
      <c r="E72" s="91" t="s">
        <v>91</v>
      </c>
      <c r="F72" s="26"/>
      <c r="G72" s="309"/>
      <c r="H72" s="309"/>
      <c r="J72" s="268"/>
      <c r="K72" s="309"/>
      <c r="L72" s="309"/>
      <c r="M72" s="309"/>
      <c r="N72" s="309"/>
      <c r="O72" s="309"/>
      <c r="P72" s="309"/>
      <c r="Q72" s="309"/>
      <c r="R72" s="309"/>
      <c r="S72" s="309"/>
      <c r="T72" s="309"/>
      <c r="U72" s="309"/>
      <c r="V72" s="309"/>
      <c r="W72" s="309"/>
      <c r="X72" s="309"/>
      <c r="Y72" s="309"/>
      <c r="Z72" s="309"/>
      <c r="AA72" s="268"/>
      <c r="AB72" s="73"/>
      <c r="AC72" s="301"/>
      <c r="AQ72" s="202"/>
      <c r="AR72" s="202"/>
      <c r="AS72" s="202"/>
      <c r="AT72" s="202"/>
      <c r="AU72" s="202"/>
      <c r="AV72" s="202"/>
      <c r="AW72" s="202"/>
      <c r="AX72" s="202"/>
      <c r="AY72" s="202"/>
      <c r="AZ72" s="202"/>
    </row>
    <row r="73" spans="1:52" ht="26.1" customHeight="1">
      <c r="A73" s="70"/>
      <c r="B73" s="496" t="s">
        <v>89</v>
      </c>
      <c r="C73" s="549" t="s">
        <v>92</v>
      </c>
      <c r="E73" s="91" t="s">
        <v>93</v>
      </c>
      <c r="F73" s="26"/>
      <c r="G73" s="309"/>
      <c r="H73" s="309"/>
      <c r="J73" s="268"/>
      <c r="K73" s="309"/>
      <c r="L73" s="309"/>
      <c r="M73" s="309"/>
      <c r="N73" s="309"/>
      <c r="O73" s="309"/>
      <c r="P73" s="309"/>
      <c r="Q73" s="309"/>
      <c r="R73" s="309"/>
      <c r="S73" s="309"/>
      <c r="T73" s="309"/>
      <c r="U73" s="309"/>
      <c r="V73" s="309"/>
      <c r="W73" s="309"/>
      <c r="X73" s="309"/>
      <c r="Y73" s="309"/>
      <c r="Z73" s="309"/>
      <c r="AA73" s="268"/>
      <c r="AB73" s="73"/>
      <c r="AC73" s="301"/>
      <c r="AQ73" s="202"/>
      <c r="AR73" s="202"/>
      <c r="AS73" s="202"/>
      <c r="AT73" s="202"/>
      <c r="AU73" s="202"/>
      <c r="AV73" s="202"/>
      <c r="AW73" s="202"/>
      <c r="AX73" s="202"/>
      <c r="AY73" s="202"/>
      <c r="AZ73" s="202"/>
    </row>
    <row r="74" spans="1:52" ht="26.1" customHeight="1">
      <c r="A74" s="61"/>
      <c r="B74" s="496" t="s">
        <v>24</v>
      </c>
      <c r="C74" s="549" t="s">
        <v>95</v>
      </c>
      <c r="E74" s="91" t="s">
        <v>96</v>
      </c>
      <c r="F74" s="27"/>
      <c r="G74" s="309"/>
      <c r="H74" s="309"/>
      <c r="J74" s="268"/>
      <c r="K74" s="309"/>
      <c r="L74" s="309"/>
      <c r="M74" s="309"/>
      <c r="N74" s="309"/>
      <c r="O74" s="309"/>
      <c r="P74" s="309"/>
      <c r="Q74" s="309"/>
      <c r="R74" s="309"/>
      <c r="S74" s="309"/>
      <c r="T74" s="309"/>
      <c r="U74" s="309"/>
      <c r="V74" s="309"/>
      <c r="W74" s="309"/>
      <c r="X74" s="309"/>
      <c r="Y74" s="309"/>
      <c r="Z74" s="309"/>
      <c r="AA74" s="268"/>
      <c r="AB74" s="73"/>
      <c r="AC74" s="301"/>
      <c r="AQ74" s="202"/>
      <c r="AR74" s="202"/>
      <c r="AS74" s="202"/>
      <c r="AT74" s="202"/>
      <c r="AU74" s="202"/>
      <c r="AV74" s="202"/>
      <c r="AW74" s="202"/>
      <c r="AX74" s="202"/>
      <c r="AY74" s="202"/>
      <c r="AZ74" s="202"/>
    </row>
    <row r="75" spans="1:52" ht="26.1" customHeight="1">
      <c r="A75" s="61"/>
      <c r="B75" s="496" t="s">
        <v>94</v>
      </c>
      <c r="C75" s="549" t="s">
        <v>98</v>
      </c>
      <c r="E75" s="91" t="s">
        <v>99</v>
      </c>
      <c r="F75" s="27"/>
      <c r="G75" s="309"/>
      <c r="H75" s="309"/>
      <c r="J75" s="268"/>
      <c r="K75" s="309"/>
      <c r="L75" s="309"/>
      <c r="M75" s="309"/>
      <c r="N75" s="309"/>
      <c r="O75" s="309"/>
      <c r="P75" s="309"/>
      <c r="Q75" s="309"/>
      <c r="R75" s="309"/>
      <c r="S75" s="309"/>
      <c r="T75" s="309"/>
      <c r="U75" s="309"/>
      <c r="V75" s="309"/>
      <c r="W75" s="309"/>
      <c r="X75" s="309"/>
      <c r="Y75" s="309"/>
      <c r="Z75" s="309"/>
      <c r="AA75" s="268"/>
      <c r="AB75" s="73"/>
      <c r="AC75" s="301"/>
      <c r="AQ75" s="202"/>
      <c r="AR75" s="202"/>
      <c r="AS75" s="202"/>
      <c r="AT75" s="202"/>
      <c r="AU75" s="202"/>
      <c r="AV75" s="202"/>
      <c r="AW75" s="202"/>
      <c r="AX75" s="202"/>
      <c r="AY75" s="202"/>
      <c r="AZ75" s="202"/>
    </row>
    <row r="76" spans="1:52" ht="26.1" customHeight="1">
      <c r="A76" s="61"/>
      <c r="B76" s="496" t="s">
        <v>97</v>
      </c>
      <c r="C76" s="549" t="s">
        <v>101</v>
      </c>
      <c r="E76" s="91" t="s">
        <v>102</v>
      </c>
      <c r="F76" s="27"/>
      <c r="G76" s="309"/>
      <c r="H76" s="309"/>
      <c r="J76" s="268"/>
      <c r="K76" s="309"/>
      <c r="L76" s="309"/>
      <c r="M76" s="309"/>
      <c r="N76" s="309"/>
      <c r="O76" s="309"/>
      <c r="P76" s="309"/>
      <c r="Q76" s="309"/>
      <c r="R76" s="309"/>
      <c r="S76" s="309"/>
      <c r="T76" s="309"/>
      <c r="U76" s="309"/>
      <c r="V76" s="309"/>
      <c r="W76" s="309"/>
      <c r="X76" s="309"/>
      <c r="Y76" s="309"/>
      <c r="Z76" s="309"/>
      <c r="AA76" s="268"/>
      <c r="AB76" s="73"/>
      <c r="AC76" s="301"/>
      <c r="AQ76" s="202"/>
      <c r="AR76" s="202"/>
      <c r="AS76" s="202"/>
      <c r="AT76" s="202"/>
      <c r="AU76" s="202"/>
      <c r="AV76" s="202"/>
      <c r="AW76" s="202"/>
      <c r="AX76" s="202"/>
      <c r="AY76" s="202"/>
      <c r="AZ76" s="202"/>
    </row>
    <row r="77" spans="1:52" ht="41.25" customHeight="1">
      <c r="A77" s="61"/>
      <c r="B77" s="496" t="s">
        <v>100</v>
      </c>
      <c r="C77" s="778" t="s">
        <v>104</v>
      </c>
      <c r="D77" s="778"/>
      <c r="E77" s="101" t="s">
        <v>103</v>
      </c>
      <c r="F77" s="27"/>
      <c r="G77" s="309"/>
      <c r="H77" s="309"/>
      <c r="AB77" s="300"/>
      <c r="AC77" s="301"/>
      <c r="AQ77" s="202"/>
      <c r="AR77" s="202"/>
      <c r="AS77" s="202"/>
      <c r="AT77" s="202"/>
      <c r="AU77" s="202"/>
      <c r="AV77" s="202"/>
      <c r="AW77" s="202"/>
      <c r="AX77" s="202"/>
      <c r="AY77" s="202"/>
      <c r="AZ77" s="202"/>
    </row>
    <row r="78" spans="1:52" ht="38.25" hidden="1" customHeight="1">
      <c r="A78" s="61"/>
      <c r="B78" s="96"/>
      <c r="C78" s="778"/>
      <c r="D78" s="778"/>
      <c r="E78" s="101"/>
      <c r="F78" s="27"/>
      <c r="G78" s="100"/>
      <c r="H78" s="100"/>
      <c r="AB78" s="300"/>
      <c r="AC78" s="301"/>
      <c r="AQ78" s="202"/>
      <c r="AR78" s="202"/>
      <c r="AS78" s="202"/>
      <c r="AT78" s="202"/>
      <c r="AU78" s="202"/>
      <c r="AV78" s="202"/>
      <c r="AW78" s="202"/>
      <c r="AX78" s="202"/>
      <c r="AY78" s="202"/>
      <c r="AZ78" s="202"/>
    </row>
    <row r="79" spans="1:52">
      <c r="B79" s="96"/>
      <c r="C79" s="778"/>
      <c r="D79" s="778"/>
      <c r="E79" s="101"/>
      <c r="F79" s="27"/>
      <c r="G79" s="100"/>
      <c r="H79" s="100"/>
      <c r="AB79" s="300"/>
      <c r="AC79" s="301"/>
      <c r="AQ79" s="202"/>
      <c r="AR79" s="202"/>
      <c r="AS79" s="202"/>
      <c r="AT79" s="202"/>
      <c r="AU79" s="202"/>
      <c r="AV79" s="202"/>
      <c r="AW79" s="202"/>
      <c r="AX79" s="202"/>
      <c r="AY79" s="202"/>
      <c r="AZ79" s="202"/>
    </row>
    <row r="80" spans="1:52" ht="47.25" customHeight="1">
      <c r="B80" s="817" t="s">
        <v>105</v>
      </c>
      <c r="C80" s="817"/>
      <c r="D80" s="817"/>
      <c r="E80" s="817"/>
      <c r="F80" s="817"/>
      <c r="G80" s="100"/>
      <c r="H80" s="100"/>
      <c r="AB80" s="300"/>
      <c r="AC80" s="301"/>
      <c r="AQ80" s="202"/>
      <c r="AR80" s="202"/>
      <c r="AS80" s="202"/>
      <c r="AT80" s="202"/>
      <c r="AU80" s="202"/>
      <c r="AV80" s="202"/>
      <c r="AW80" s="202"/>
      <c r="AX80" s="202"/>
      <c r="AY80" s="202"/>
      <c r="AZ80" s="202"/>
    </row>
    <row r="81" spans="1:52" ht="60.75" customHeight="1">
      <c r="A81" s="96">
        <v>7</v>
      </c>
      <c r="B81" s="817" t="s">
        <v>107</v>
      </c>
      <c r="C81" s="817"/>
      <c r="D81" s="817"/>
      <c r="E81" s="817"/>
      <c r="F81" s="817"/>
      <c r="G81" s="100"/>
      <c r="H81" s="100"/>
      <c r="AB81" s="300"/>
      <c r="AC81" s="301"/>
      <c r="AQ81" s="202"/>
      <c r="AR81" s="202"/>
      <c r="AS81" s="202"/>
      <c r="AT81" s="202"/>
      <c r="AU81" s="202"/>
      <c r="AV81" s="202"/>
      <c r="AW81" s="202"/>
      <c r="AX81" s="202"/>
      <c r="AY81" s="202"/>
      <c r="AZ81" s="202"/>
    </row>
    <row r="82" spans="1:52" ht="51.75" customHeight="1">
      <c r="A82" s="96">
        <v>8</v>
      </c>
      <c r="B82" s="817" t="s">
        <v>108</v>
      </c>
      <c r="C82" s="817"/>
      <c r="D82" s="817"/>
      <c r="E82" s="817"/>
      <c r="F82" s="817"/>
      <c r="G82" s="100"/>
      <c r="H82" s="100"/>
      <c r="AB82" s="300"/>
      <c r="AC82" s="301"/>
      <c r="AQ82" s="202"/>
      <c r="AR82" s="202"/>
      <c r="AS82" s="202"/>
      <c r="AT82" s="202"/>
      <c r="AU82" s="202"/>
      <c r="AV82" s="202"/>
      <c r="AW82" s="202"/>
      <c r="AX82" s="202"/>
      <c r="AY82" s="202"/>
      <c r="AZ82" s="202"/>
    </row>
    <row r="83" spans="1:52" ht="60.75" customHeight="1">
      <c r="A83" s="96">
        <v>9</v>
      </c>
      <c r="B83" s="817" t="s">
        <v>109</v>
      </c>
      <c r="C83" s="817"/>
      <c r="D83" s="817"/>
      <c r="E83" s="817"/>
      <c r="F83" s="817"/>
      <c r="G83" s="100"/>
      <c r="H83" s="100"/>
      <c r="AB83" s="300"/>
      <c r="AC83" s="301"/>
      <c r="AQ83" s="202"/>
      <c r="AR83" s="202"/>
      <c r="AS83" s="202"/>
      <c r="AT83" s="202"/>
      <c r="AU83" s="202"/>
      <c r="AV83" s="202"/>
      <c r="AW83" s="202"/>
      <c r="AX83" s="202"/>
      <c r="AY83" s="202"/>
      <c r="AZ83" s="202"/>
    </row>
    <row r="84" spans="1:52" ht="58.5" customHeight="1">
      <c r="A84" s="96">
        <v>10</v>
      </c>
      <c r="B84" s="817" t="s">
        <v>110</v>
      </c>
      <c r="C84" s="817"/>
      <c r="D84" s="817"/>
      <c r="E84" s="817"/>
      <c r="F84" s="817"/>
      <c r="G84" s="100"/>
      <c r="H84" s="100"/>
      <c r="AB84" s="300"/>
      <c r="AC84" s="301"/>
      <c r="AQ84" s="202"/>
      <c r="AR84" s="202"/>
      <c r="AS84" s="202"/>
      <c r="AT84" s="202"/>
      <c r="AU84" s="202"/>
      <c r="AV84" s="202"/>
      <c r="AW84" s="202"/>
      <c r="AX84" s="202"/>
      <c r="AY84" s="202"/>
      <c r="AZ84" s="202"/>
    </row>
    <row r="85" spans="1:52" ht="45" customHeight="1">
      <c r="A85" s="96">
        <v>11</v>
      </c>
      <c r="B85" s="817" t="s">
        <v>111</v>
      </c>
      <c r="C85" s="817"/>
      <c r="D85" s="817"/>
      <c r="E85" s="817"/>
      <c r="F85" s="817"/>
      <c r="G85" s="74"/>
      <c r="H85" s="74"/>
      <c r="AB85" s="300"/>
      <c r="AC85" s="301"/>
      <c r="AQ85" s="202"/>
      <c r="AR85" s="202"/>
      <c r="AS85" s="202"/>
      <c r="AT85" s="202"/>
      <c r="AU85" s="202"/>
      <c r="AV85" s="202"/>
      <c r="AW85" s="202"/>
      <c r="AX85" s="202"/>
      <c r="AY85" s="202"/>
      <c r="AZ85" s="202"/>
    </row>
    <row r="86" spans="1:52" ht="47.25" customHeight="1">
      <c r="A86" s="96">
        <v>12</v>
      </c>
      <c r="B86" s="817" t="s">
        <v>112</v>
      </c>
      <c r="C86" s="817"/>
      <c r="D86" s="817"/>
      <c r="E86" s="817"/>
      <c r="F86" s="817"/>
      <c r="G86" s="74"/>
      <c r="H86" s="74"/>
      <c r="AB86" s="300"/>
      <c r="AC86" s="301"/>
      <c r="AQ86" s="202"/>
      <c r="AR86" s="202"/>
      <c r="AS86" s="202"/>
      <c r="AT86" s="202"/>
      <c r="AU86" s="202"/>
      <c r="AV86" s="202"/>
      <c r="AW86" s="202"/>
      <c r="AX86" s="202"/>
      <c r="AY86" s="202"/>
      <c r="AZ86" s="202"/>
    </row>
    <row r="87" spans="1:52" ht="35.1" customHeight="1">
      <c r="A87" s="70"/>
      <c r="B87" s="647" t="s">
        <v>113</v>
      </c>
      <c r="C87" s="647"/>
      <c r="D87" s="647" t="s">
        <v>114</v>
      </c>
      <c r="E87" s="647"/>
      <c r="F87" s="51" t="s">
        <v>318</v>
      </c>
      <c r="G87" s="74"/>
      <c r="H87" s="74"/>
      <c r="AB87" s="300"/>
      <c r="AC87" s="301"/>
      <c r="AQ87" s="202"/>
      <c r="AR87" s="202"/>
      <c r="AS87" s="202"/>
      <c r="AT87" s="202"/>
      <c r="AU87" s="202"/>
      <c r="AV87" s="202"/>
      <c r="AW87" s="202"/>
      <c r="AX87" s="202"/>
      <c r="AY87" s="202"/>
      <c r="AZ87" s="202"/>
    </row>
    <row r="88" spans="1:52" ht="35.1" customHeight="1">
      <c r="A88" s="70"/>
      <c r="B88" s="827"/>
      <c r="C88" s="827"/>
      <c r="D88" s="646"/>
      <c r="E88" s="646"/>
      <c r="F88" s="114"/>
      <c r="G88" s="74"/>
      <c r="H88" s="74"/>
      <c r="AB88" s="300"/>
      <c r="AC88" s="301"/>
      <c r="AQ88" s="202"/>
      <c r="AR88" s="202"/>
      <c r="AS88" s="202"/>
      <c r="AT88" s="202"/>
      <c r="AU88" s="202"/>
      <c r="AV88" s="202"/>
      <c r="AW88" s="202"/>
      <c r="AX88" s="202"/>
      <c r="AY88" s="202"/>
      <c r="AZ88" s="202"/>
    </row>
    <row r="89" spans="1:52" ht="33" customHeight="1">
      <c r="A89" s="70"/>
      <c r="B89" s="827"/>
      <c r="C89" s="827"/>
      <c r="D89" s="646"/>
      <c r="E89" s="646"/>
      <c r="F89" s="114"/>
      <c r="G89" s="74"/>
      <c r="H89" s="74"/>
      <c r="AB89" s="300"/>
      <c r="AC89" s="301"/>
      <c r="AQ89" s="202"/>
      <c r="AR89" s="202"/>
      <c r="AS89" s="202"/>
      <c r="AT89" s="202"/>
      <c r="AU89" s="202"/>
      <c r="AV89" s="202"/>
      <c r="AW89" s="202"/>
      <c r="AX89" s="202"/>
      <c r="AY89" s="202"/>
      <c r="AZ89" s="202"/>
    </row>
    <row r="90" spans="1:52" ht="66.75" customHeight="1">
      <c r="A90" s="70"/>
      <c r="B90" s="827"/>
      <c r="C90" s="827"/>
      <c r="D90" s="646"/>
      <c r="E90" s="646"/>
      <c r="F90" s="114"/>
      <c r="G90" s="100"/>
      <c r="H90" s="100"/>
      <c r="AB90" s="300"/>
      <c r="AC90" s="301"/>
      <c r="AQ90" s="202"/>
      <c r="AR90" s="202"/>
      <c r="AS90" s="202"/>
      <c r="AT90" s="202"/>
      <c r="AU90" s="202"/>
      <c r="AV90" s="202"/>
      <c r="AW90" s="202"/>
      <c r="AX90" s="202"/>
      <c r="AY90" s="202"/>
      <c r="AZ90" s="202"/>
    </row>
    <row r="91" spans="1:52" ht="42" customHeight="1">
      <c r="A91" s="70"/>
      <c r="B91" s="600" t="s">
        <v>319</v>
      </c>
      <c r="C91" s="600"/>
      <c r="D91" s="810"/>
      <c r="E91" s="810"/>
      <c r="F91" s="102"/>
      <c r="G91" s="100"/>
      <c r="H91" s="100"/>
      <c r="AB91" s="300"/>
      <c r="AC91" s="301"/>
      <c r="AQ91" s="202"/>
      <c r="AR91" s="202"/>
      <c r="AS91" s="202"/>
      <c r="AT91" s="202"/>
      <c r="AU91" s="202"/>
      <c r="AV91" s="202"/>
      <c r="AW91" s="202"/>
      <c r="AX91" s="202"/>
      <c r="AY91" s="202"/>
      <c r="AZ91" s="202"/>
    </row>
    <row r="92" spans="1:52" ht="80.25" customHeight="1">
      <c r="A92" s="96">
        <v>13</v>
      </c>
      <c r="B92" s="817" t="s">
        <v>351</v>
      </c>
      <c r="C92" s="817"/>
      <c r="D92" s="817"/>
      <c r="E92" s="817"/>
      <c r="F92" s="817"/>
      <c r="G92" s="74"/>
      <c r="H92" s="74"/>
      <c r="AB92" s="300"/>
      <c r="AC92" s="301"/>
      <c r="AQ92" s="202"/>
      <c r="AR92" s="202"/>
      <c r="AS92" s="202"/>
      <c r="AT92" s="202"/>
      <c r="AU92" s="202"/>
      <c r="AV92" s="202"/>
      <c r="AW92" s="202"/>
      <c r="AX92" s="202"/>
      <c r="AY92" s="202"/>
      <c r="AZ92" s="202"/>
    </row>
    <row r="93" spans="1:52" ht="109.5" customHeight="1">
      <c r="A93" s="101">
        <v>14</v>
      </c>
      <c r="B93" s="817" t="s">
        <v>320</v>
      </c>
      <c r="C93" s="817"/>
      <c r="D93" s="817"/>
      <c r="E93" s="817"/>
      <c r="F93" s="817"/>
      <c r="G93" s="86"/>
      <c r="H93" s="86"/>
      <c r="AB93" s="300"/>
      <c r="AC93" s="301"/>
      <c r="AQ93" s="202"/>
      <c r="AR93" s="202"/>
      <c r="AS93" s="202"/>
      <c r="AT93" s="202"/>
      <c r="AU93" s="202"/>
      <c r="AV93" s="202"/>
      <c r="AW93" s="202"/>
      <c r="AX93" s="202"/>
      <c r="AY93" s="202"/>
      <c r="AZ93" s="202"/>
    </row>
    <row r="94" spans="1:52" ht="15.95" customHeight="1">
      <c r="A94" s="103"/>
      <c r="B94" s="31" t="str">
        <f>IF(ISERROR("Dated this " &amp; AI6 &amp; LOOKUP(AI6,AG1:AG37,AH1:AH37) &amp; " day of " &amp; AI8 &amp; " " &amp;AI9), "", "Dated this " &amp; AI6 &amp; LOOKUP(AI6,AG1:AG37,AH1:AH37) &amp; " day of " &amp; AI8 &amp; " " &amp;AI9)</f>
        <v/>
      </c>
      <c r="E94" s="102"/>
      <c r="F94" s="102"/>
      <c r="G94" s="86"/>
      <c r="H94" s="86"/>
      <c r="AB94" s="300"/>
      <c r="AC94" s="301"/>
      <c r="AQ94" s="202"/>
      <c r="AR94" s="202"/>
      <c r="AS94" s="202"/>
      <c r="AT94" s="202"/>
      <c r="AU94" s="202"/>
      <c r="AV94" s="202"/>
      <c r="AW94" s="202"/>
      <c r="AX94" s="202"/>
      <c r="AY94" s="202"/>
      <c r="AZ94" s="202"/>
    </row>
    <row r="95" spans="1:52" ht="21" customHeight="1">
      <c r="A95" s="103"/>
      <c r="B95" s="40" t="s">
        <v>321</v>
      </c>
      <c r="C95" s="27"/>
      <c r="D95" s="34"/>
      <c r="E95" s="34"/>
      <c r="F95" s="34"/>
      <c r="G95" s="104"/>
      <c r="H95" s="104"/>
      <c r="AB95" s="300"/>
      <c r="AC95" s="301"/>
      <c r="AQ95" s="202"/>
      <c r="AR95" s="202"/>
      <c r="AS95" s="202"/>
      <c r="AT95" s="202"/>
      <c r="AU95" s="202"/>
      <c r="AV95" s="202"/>
      <c r="AW95" s="202"/>
      <c r="AX95" s="202"/>
      <c r="AY95" s="202"/>
      <c r="AZ95" s="202"/>
    </row>
    <row r="96" spans="1:52" ht="21" customHeight="1">
      <c r="A96" s="103"/>
      <c r="B96" s="70"/>
      <c r="C96" s="34"/>
      <c r="D96" s="34"/>
      <c r="E96" s="34"/>
      <c r="F96" s="34"/>
      <c r="G96" s="104"/>
      <c r="H96" s="104"/>
      <c r="AB96" s="300"/>
      <c r="AC96" s="301"/>
      <c r="AQ96" s="202"/>
      <c r="AR96" s="202"/>
      <c r="AS96" s="202"/>
      <c r="AT96" s="202"/>
      <c r="AU96" s="202"/>
      <c r="AV96" s="202"/>
      <c r="AW96" s="202"/>
      <c r="AX96" s="202"/>
      <c r="AY96" s="202"/>
      <c r="AZ96" s="202"/>
    </row>
    <row r="97" spans="1:52" ht="27.95" customHeight="1">
      <c r="A97" s="103"/>
      <c r="B97" s="70"/>
      <c r="C97" s="34"/>
      <c r="D97" s="34"/>
      <c r="F97" s="46" t="s">
        <v>322</v>
      </c>
      <c r="G97" s="94"/>
      <c r="H97" s="94"/>
      <c r="AQ97" s="202"/>
      <c r="AR97" s="202"/>
      <c r="AS97" s="202"/>
      <c r="AT97" s="202"/>
      <c r="AU97" s="202"/>
      <c r="AV97" s="202"/>
      <c r="AW97" s="202"/>
      <c r="AX97" s="202"/>
      <c r="AY97" s="202"/>
      <c r="AZ97" s="202"/>
    </row>
    <row r="98" spans="1:52" ht="27.95" customHeight="1">
      <c r="A98" s="103"/>
      <c r="B98" s="70"/>
      <c r="C98" s="34"/>
      <c r="F98" s="46" t="str">
        <f>"For and on behalf of " &amp; 'Attach 3(JV)'!B9</f>
        <v xml:space="preserve">For and on behalf of </v>
      </c>
      <c r="G98" s="95"/>
      <c r="H98" s="95"/>
      <c r="AQ98" s="202"/>
      <c r="AR98" s="202"/>
      <c r="AS98" s="202"/>
      <c r="AT98" s="202"/>
      <c r="AU98" s="202"/>
      <c r="AV98" s="202"/>
      <c r="AW98" s="202"/>
      <c r="AX98" s="202"/>
      <c r="AY98" s="202"/>
      <c r="AZ98" s="202"/>
    </row>
    <row r="99" spans="1:52" ht="27.95" customHeight="1">
      <c r="A99" s="92"/>
      <c r="D99" s="68"/>
      <c r="E99" s="68"/>
      <c r="F99" s="40"/>
      <c r="G99" s="95"/>
      <c r="H99" s="95"/>
      <c r="AQ99" s="202"/>
      <c r="AR99" s="202"/>
      <c r="AS99" s="202"/>
      <c r="AT99" s="202"/>
      <c r="AU99" s="202"/>
      <c r="AV99" s="202"/>
      <c r="AW99" s="202"/>
      <c r="AX99" s="202"/>
      <c r="AY99" s="202"/>
      <c r="AZ99" s="202"/>
    </row>
    <row r="100" spans="1:52" ht="27.95" customHeight="1">
      <c r="A100" s="90" t="s">
        <v>6</v>
      </c>
      <c r="B100" s="38"/>
      <c r="C100" s="240" t="str">
        <f>'Attach 3(JV)'!B24</f>
        <v/>
      </c>
      <c r="D100" s="68" t="s">
        <v>4</v>
      </c>
      <c r="E100" s="785" t="str">
        <f>'Attach 3(JV)'!E24</f>
        <v/>
      </c>
      <c r="F100" s="785"/>
      <c r="AQ100" s="202"/>
      <c r="AR100" s="202"/>
      <c r="AS100" s="202"/>
      <c r="AT100" s="202"/>
      <c r="AU100" s="202"/>
      <c r="AV100" s="202"/>
      <c r="AW100" s="202"/>
      <c r="AX100" s="202"/>
      <c r="AY100" s="202"/>
      <c r="AZ100" s="202"/>
    </row>
    <row r="101" spans="1:52" ht="30.75" customHeight="1">
      <c r="A101" s="90" t="s">
        <v>7</v>
      </c>
      <c r="B101" s="38"/>
      <c r="C101" s="343" t="str">
        <f>'Attach 3(JV)'!B25</f>
        <v/>
      </c>
      <c r="D101" s="68" t="s">
        <v>5</v>
      </c>
      <c r="E101" s="785" t="str">
        <f>'Attach 3(JV)'!E25</f>
        <v/>
      </c>
      <c r="F101" s="785"/>
      <c r="AQ101" s="202"/>
      <c r="AR101" s="202"/>
      <c r="AS101" s="202"/>
      <c r="AT101" s="202"/>
      <c r="AU101" s="202"/>
      <c r="AV101" s="202"/>
      <c r="AW101" s="202"/>
      <c r="AX101" s="202"/>
      <c r="AY101" s="202"/>
      <c r="AZ101" s="202"/>
    </row>
    <row r="102" spans="1:52" ht="39.950000000000003" customHeight="1">
      <c r="D102" s="68"/>
      <c r="E102" s="68"/>
      <c r="AQ102" s="202"/>
      <c r="AR102" s="202"/>
      <c r="AS102" s="202"/>
      <c r="AT102" s="202"/>
      <c r="AU102" s="202"/>
      <c r="AV102" s="202"/>
      <c r="AW102" s="202"/>
      <c r="AX102" s="202"/>
      <c r="AY102" s="202"/>
      <c r="AZ102" s="202"/>
    </row>
    <row r="103" spans="1:52" ht="16.5" customHeight="1">
      <c r="A103" s="90"/>
      <c r="B103" s="38"/>
      <c r="C103" s="80"/>
      <c r="E103" s="68"/>
      <c r="G103" s="283"/>
      <c r="AQ103" s="202"/>
      <c r="AR103" s="202"/>
      <c r="AS103" s="202"/>
      <c r="AT103" s="202"/>
      <c r="AU103" s="202"/>
      <c r="AV103" s="202"/>
      <c r="AW103" s="202"/>
      <c r="AX103" s="202"/>
      <c r="AY103" s="202"/>
      <c r="AZ103" s="202"/>
    </row>
    <row r="104" spans="1:52" ht="45.75" customHeight="1">
      <c r="A104" s="826" t="s">
        <v>422</v>
      </c>
      <c r="B104" s="826"/>
      <c r="C104" s="826"/>
      <c r="D104" s="826"/>
      <c r="E104" s="826"/>
      <c r="F104" s="826"/>
      <c r="AQ104" s="202"/>
      <c r="AR104" s="202"/>
      <c r="AS104" s="202"/>
      <c r="AT104" s="202"/>
      <c r="AU104" s="202"/>
      <c r="AV104" s="202"/>
      <c r="AW104" s="202"/>
      <c r="AX104" s="202"/>
      <c r="AY104" s="202"/>
      <c r="AZ104" s="202"/>
    </row>
    <row r="105" spans="1:52" ht="27.95" customHeight="1">
      <c r="A105" s="832" t="str">
        <f>IF(AND(H29="JV (Joint Venture)",H30=1), "", "Other Partner -1")</f>
        <v>Other Partner -1</v>
      </c>
      <c r="B105" s="832"/>
      <c r="D105" s="310"/>
      <c r="E105" s="163"/>
      <c r="F105" s="163" t="str">
        <f>IF(AND(H29="JV (Joint Venture)",H30=1), "Other Partner", "Other Partner -2")</f>
        <v>Other Partner -2</v>
      </c>
      <c r="H105" s="374">
        <f>IF(AND(H29="JV (Joint Venture)",H30=1), 1,2)</f>
        <v>2</v>
      </c>
      <c r="AQ105" s="202"/>
      <c r="AR105" s="202"/>
      <c r="AS105" s="202"/>
      <c r="AT105" s="202"/>
      <c r="AU105" s="202"/>
      <c r="AV105" s="202"/>
      <c r="AW105" s="202"/>
      <c r="AX105" s="202"/>
      <c r="AY105" s="202"/>
      <c r="AZ105" s="202"/>
    </row>
    <row r="106" spans="1:52" ht="27.95" customHeight="1">
      <c r="B106" s="46"/>
      <c r="C106" s="80"/>
      <c r="E106" s="46"/>
      <c r="AQ106" s="202"/>
      <c r="AR106" s="202"/>
      <c r="AS106" s="202"/>
      <c r="AT106" s="202"/>
      <c r="AU106" s="202"/>
      <c r="AV106" s="202"/>
      <c r="AW106" s="202"/>
      <c r="AX106" s="202"/>
      <c r="AY106" s="202"/>
      <c r="AZ106" s="202"/>
    </row>
    <row r="107" spans="1:52" ht="27.95" customHeight="1">
      <c r="A107" s="68" t="str">
        <f>IF(AND(H29="JV (Joint Venture)",H30=1), "", "Printed Name :")</f>
        <v>Printed Name :</v>
      </c>
      <c r="B107" s="834"/>
      <c r="C107" s="834"/>
      <c r="E107" s="68" t="s">
        <v>4</v>
      </c>
      <c r="F107" s="345"/>
      <c r="AQ107" s="202"/>
      <c r="AR107" s="202"/>
      <c r="AS107" s="202"/>
      <c r="AT107" s="202"/>
      <c r="AU107" s="202"/>
      <c r="AV107" s="202"/>
      <c r="AW107" s="202"/>
      <c r="AX107" s="202"/>
      <c r="AY107" s="202"/>
      <c r="AZ107" s="202"/>
    </row>
    <row r="108" spans="1:52" ht="33" customHeight="1">
      <c r="A108" s="68" t="str">
        <f>IF(AND(H29="JV (Joint Venture)",H30=1), "", "Designation :")</f>
        <v>Designation :</v>
      </c>
      <c r="B108" s="834"/>
      <c r="C108" s="834"/>
      <c r="E108" s="68" t="s">
        <v>5</v>
      </c>
      <c r="F108" s="345"/>
      <c r="AQ108" s="202"/>
      <c r="AR108" s="202"/>
      <c r="AS108" s="202"/>
      <c r="AT108" s="202"/>
      <c r="AU108" s="202"/>
      <c r="AV108" s="202"/>
      <c r="AW108" s="202"/>
      <c r="AX108" s="202"/>
      <c r="AY108" s="202"/>
      <c r="AZ108" s="202"/>
    </row>
    <row r="109" spans="1:52" s="26" customFormat="1" ht="21" customHeight="1">
      <c r="A109" s="31"/>
      <c r="B109" s="46"/>
      <c r="C109" s="80"/>
      <c r="D109" s="31"/>
      <c r="E109" s="46"/>
      <c r="F109" s="43"/>
      <c r="G109" s="43"/>
      <c r="H109" s="43"/>
      <c r="I109" s="69"/>
      <c r="J109" s="69"/>
      <c r="K109" s="295"/>
      <c r="L109" s="295"/>
      <c r="M109" s="295"/>
      <c r="N109" s="295"/>
      <c r="O109" s="295"/>
      <c r="P109" s="295"/>
      <c r="Q109" s="295"/>
      <c r="R109" s="295"/>
      <c r="S109" s="295"/>
      <c r="T109" s="295"/>
      <c r="U109" s="295"/>
      <c r="V109" s="295"/>
      <c r="W109" s="295"/>
      <c r="X109" s="295"/>
      <c r="Y109" s="295"/>
      <c r="Z109" s="295"/>
      <c r="AA109" s="69"/>
      <c r="AB109" s="72"/>
      <c r="AC109" s="72"/>
      <c r="AD109" s="297"/>
      <c r="AE109" s="297"/>
      <c r="AF109" s="69"/>
      <c r="AG109" s="69"/>
      <c r="AH109" s="69"/>
      <c r="AI109" s="69"/>
      <c r="AJ109" s="69"/>
      <c r="AK109" s="69"/>
      <c r="AL109" s="69"/>
      <c r="AM109" s="69"/>
      <c r="AN109" s="69"/>
      <c r="AO109" s="69"/>
      <c r="AP109" s="69"/>
      <c r="AQ109" s="199"/>
      <c r="AR109" s="199"/>
      <c r="AS109" s="199"/>
      <c r="AT109" s="199"/>
      <c r="AU109" s="199"/>
      <c r="AV109" s="199"/>
      <c r="AW109" s="199"/>
      <c r="AX109" s="199"/>
      <c r="AY109" s="199"/>
      <c r="AZ109" s="199"/>
    </row>
    <row r="110" spans="1:52" s="26" customFormat="1" ht="21" customHeight="1">
      <c r="A110" s="137" t="s">
        <v>133</v>
      </c>
      <c r="B110" s="95"/>
      <c r="C110" s="136"/>
      <c r="D110" s="43"/>
      <c r="E110" s="104"/>
      <c r="F110" s="311"/>
      <c r="G110" s="43"/>
      <c r="H110" s="43"/>
      <c r="I110" s="69"/>
      <c r="J110" s="69"/>
      <c r="K110" s="295"/>
      <c r="L110" s="295"/>
      <c r="M110" s="295"/>
      <c r="N110" s="295"/>
      <c r="O110" s="295"/>
      <c r="P110" s="295"/>
      <c r="Q110" s="295"/>
      <c r="R110" s="295"/>
      <c r="S110" s="295"/>
      <c r="T110" s="295"/>
      <c r="U110" s="295"/>
      <c r="V110" s="295"/>
      <c r="W110" s="295"/>
      <c r="X110" s="295"/>
      <c r="Y110" s="295"/>
      <c r="Z110" s="295"/>
      <c r="AA110" s="69"/>
      <c r="AB110" s="72"/>
      <c r="AC110" s="72"/>
      <c r="AD110" s="297"/>
      <c r="AE110" s="297"/>
      <c r="AF110" s="69"/>
      <c r="AG110" s="69"/>
      <c r="AH110" s="69"/>
      <c r="AI110" s="69"/>
      <c r="AJ110" s="69"/>
      <c r="AK110" s="69"/>
      <c r="AL110" s="69"/>
      <c r="AM110" s="69"/>
      <c r="AN110" s="69"/>
      <c r="AO110" s="69"/>
      <c r="AP110" s="69"/>
      <c r="AQ110" s="199"/>
      <c r="AR110" s="199"/>
      <c r="AS110" s="199"/>
      <c r="AT110" s="199"/>
      <c r="AU110" s="199"/>
      <c r="AV110" s="199"/>
      <c r="AW110" s="199"/>
      <c r="AX110" s="199"/>
      <c r="AY110" s="199"/>
      <c r="AZ110" s="199"/>
    </row>
    <row r="111" spans="1:52" s="26" customFormat="1" ht="21" customHeight="1">
      <c r="A111" s="830" t="s">
        <v>185</v>
      </c>
      <c r="B111" s="830"/>
      <c r="C111" s="830"/>
      <c r="D111" s="825"/>
      <c r="E111" s="825"/>
      <c r="F111" s="825"/>
      <c r="G111" s="43"/>
      <c r="H111" s="43"/>
      <c r="I111" s="69"/>
      <c r="J111" s="69"/>
      <c r="K111" s="295"/>
      <c r="L111" s="295"/>
      <c r="M111" s="295"/>
      <c r="N111" s="295"/>
      <c r="O111" s="295"/>
      <c r="P111" s="295"/>
      <c r="Q111" s="295"/>
      <c r="R111" s="295"/>
      <c r="S111" s="295"/>
      <c r="T111" s="295"/>
      <c r="U111" s="295"/>
      <c r="V111" s="295"/>
      <c r="W111" s="295"/>
      <c r="X111" s="295"/>
      <c r="Y111" s="295"/>
      <c r="Z111" s="295"/>
      <c r="AA111" s="69"/>
      <c r="AB111" s="72"/>
      <c r="AC111" s="72"/>
      <c r="AD111" s="297"/>
      <c r="AE111" s="297"/>
      <c r="AF111" s="69"/>
      <c r="AG111" s="69"/>
      <c r="AH111" s="69"/>
      <c r="AI111" s="69"/>
      <c r="AJ111" s="69"/>
      <c r="AK111" s="69"/>
      <c r="AL111" s="69"/>
      <c r="AM111" s="69"/>
      <c r="AN111" s="69"/>
      <c r="AO111" s="69"/>
      <c r="AP111" s="69"/>
      <c r="AQ111" s="199"/>
      <c r="AR111" s="199"/>
      <c r="AS111" s="199"/>
      <c r="AT111" s="199"/>
      <c r="AU111" s="199"/>
      <c r="AV111" s="199"/>
      <c r="AW111" s="199"/>
      <c r="AX111" s="199"/>
      <c r="AY111" s="199"/>
      <c r="AZ111" s="199"/>
    </row>
    <row r="112" spans="1:52" s="26" customFormat="1" ht="21" customHeight="1">
      <c r="A112" s="831"/>
      <c r="B112" s="831"/>
      <c r="C112" s="831"/>
      <c r="D112" s="825"/>
      <c r="E112" s="825"/>
      <c r="F112" s="825"/>
      <c r="G112" s="43"/>
      <c r="H112" s="43"/>
      <c r="I112" s="69"/>
      <c r="J112" s="69"/>
      <c r="K112" s="295"/>
      <c r="L112" s="295"/>
      <c r="M112" s="295"/>
      <c r="N112" s="295"/>
      <c r="O112" s="295"/>
      <c r="P112" s="295"/>
      <c r="Q112" s="295"/>
      <c r="R112" s="295"/>
      <c r="S112" s="295"/>
      <c r="T112" s="295"/>
      <c r="U112" s="295"/>
      <c r="V112" s="295"/>
      <c r="W112" s="295"/>
      <c r="X112" s="295"/>
      <c r="Y112" s="295"/>
      <c r="Z112" s="295"/>
      <c r="AA112" s="69"/>
      <c r="AB112" s="72"/>
      <c r="AC112" s="72"/>
      <c r="AD112" s="297"/>
      <c r="AE112" s="297"/>
      <c r="AF112" s="69"/>
      <c r="AG112" s="69"/>
      <c r="AH112" s="69"/>
      <c r="AI112" s="69"/>
      <c r="AJ112" s="69"/>
      <c r="AK112" s="69"/>
      <c r="AL112" s="69"/>
      <c r="AM112" s="69"/>
      <c r="AN112" s="69"/>
      <c r="AO112" s="69"/>
      <c r="AP112" s="69"/>
      <c r="AQ112" s="199"/>
      <c r="AR112" s="199"/>
      <c r="AS112" s="199"/>
      <c r="AT112" s="199"/>
      <c r="AU112" s="199"/>
      <c r="AV112" s="199"/>
      <c r="AW112" s="199"/>
      <c r="AX112" s="199"/>
      <c r="AY112" s="199"/>
      <c r="AZ112" s="199"/>
    </row>
    <row r="113" spans="1:52" s="26" customFormat="1" ht="21" customHeight="1">
      <c r="A113" s="833"/>
      <c r="B113" s="833"/>
      <c r="C113" s="833"/>
      <c r="D113" s="825"/>
      <c r="E113" s="825"/>
      <c r="F113" s="825"/>
      <c r="G113" s="43"/>
      <c r="H113" s="43"/>
      <c r="I113" s="69"/>
      <c r="J113" s="69"/>
      <c r="K113" s="295"/>
      <c r="L113" s="295"/>
      <c r="M113" s="295"/>
      <c r="N113" s="295"/>
      <c r="O113" s="295"/>
      <c r="P113" s="295"/>
      <c r="Q113" s="295"/>
      <c r="R113" s="295"/>
      <c r="S113" s="295"/>
      <c r="T113" s="295"/>
      <c r="U113" s="295"/>
      <c r="V113" s="295"/>
      <c r="W113" s="295"/>
      <c r="X113" s="295"/>
      <c r="Y113" s="295"/>
      <c r="Z113" s="295"/>
      <c r="AA113" s="69"/>
      <c r="AB113" s="72"/>
      <c r="AC113" s="72"/>
      <c r="AD113" s="297"/>
      <c r="AE113" s="297"/>
      <c r="AF113" s="69"/>
      <c r="AG113" s="69"/>
      <c r="AH113" s="69"/>
      <c r="AI113" s="69"/>
      <c r="AJ113" s="69"/>
      <c r="AK113" s="69"/>
      <c r="AL113" s="69"/>
      <c r="AM113" s="69"/>
      <c r="AN113" s="69"/>
      <c r="AO113" s="69"/>
      <c r="AP113" s="69"/>
      <c r="AQ113" s="199"/>
      <c r="AR113" s="199"/>
      <c r="AS113" s="199"/>
      <c r="AT113" s="199"/>
      <c r="AU113" s="199"/>
      <c r="AV113" s="199"/>
      <c r="AW113" s="199"/>
      <c r="AX113" s="199"/>
      <c r="AY113" s="199"/>
      <c r="AZ113" s="199"/>
    </row>
    <row r="114" spans="1:52" s="26" customFormat="1" ht="52.5" customHeight="1">
      <c r="A114" s="829" t="s">
        <v>186</v>
      </c>
      <c r="B114" s="829"/>
      <c r="C114" s="829"/>
      <c r="D114" s="825"/>
      <c r="E114" s="825"/>
      <c r="F114" s="825"/>
      <c r="G114" s="105"/>
      <c r="H114" s="105"/>
      <c r="I114" s="69"/>
      <c r="J114" s="69"/>
      <c r="K114" s="295"/>
      <c r="L114" s="295"/>
      <c r="M114" s="295"/>
      <c r="N114" s="295"/>
      <c r="O114" s="295"/>
      <c r="P114" s="295"/>
      <c r="Q114" s="295"/>
      <c r="R114" s="295"/>
      <c r="S114" s="295"/>
      <c r="T114" s="295"/>
      <c r="U114" s="295"/>
      <c r="V114" s="295"/>
      <c r="W114" s="295"/>
      <c r="X114" s="295"/>
      <c r="Y114" s="295"/>
      <c r="Z114" s="295"/>
      <c r="AA114" s="69"/>
      <c r="AB114" s="72"/>
      <c r="AC114" s="72"/>
      <c r="AD114" s="297"/>
      <c r="AE114" s="297"/>
      <c r="AF114" s="69"/>
      <c r="AG114" s="69"/>
      <c r="AH114" s="69"/>
      <c r="AI114" s="69"/>
      <c r="AJ114" s="69"/>
      <c r="AK114" s="69"/>
      <c r="AL114" s="69"/>
      <c r="AM114" s="69"/>
      <c r="AN114" s="69"/>
      <c r="AO114" s="69"/>
      <c r="AP114" s="69"/>
      <c r="AQ114" s="199"/>
      <c r="AR114" s="199"/>
      <c r="AS114" s="199"/>
      <c r="AT114" s="199"/>
      <c r="AU114" s="199"/>
      <c r="AV114" s="199"/>
      <c r="AW114" s="199"/>
      <c r="AX114" s="199"/>
      <c r="AY114" s="199"/>
      <c r="AZ114" s="199"/>
    </row>
    <row r="115" spans="1:52" s="26" customFormat="1" ht="21" customHeight="1">
      <c r="A115" s="829" t="s">
        <v>187</v>
      </c>
      <c r="B115" s="829"/>
      <c r="C115" s="829"/>
      <c r="D115" s="825"/>
      <c r="E115" s="825"/>
      <c r="F115" s="825"/>
      <c r="G115" s="43"/>
      <c r="H115" s="43"/>
      <c r="I115" s="69"/>
      <c r="J115" s="69"/>
      <c r="K115" s="295"/>
      <c r="L115" s="295"/>
      <c r="M115" s="295"/>
      <c r="N115" s="295"/>
      <c r="O115" s="295"/>
      <c r="P115" s="295"/>
      <c r="Q115" s="295"/>
      <c r="R115" s="295"/>
      <c r="S115" s="295"/>
      <c r="T115" s="295"/>
      <c r="U115" s="295"/>
      <c r="V115" s="295"/>
      <c r="W115" s="295"/>
      <c r="X115" s="295"/>
      <c r="Y115" s="295"/>
      <c r="Z115" s="295"/>
      <c r="AA115" s="69"/>
      <c r="AB115" s="72"/>
      <c r="AC115" s="72"/>
      <c r="AD115" s="297"/>
      <c r="AE115" s="297"/>
      <c r="AF115" s="69"/>
      <c r="AG115" s="69"/>
      <c r="AH115" s="69"/>
      <c r="AI115" s="69"/>
      <c r="AJ115" s="69"/>
      <c r="AK115" s="69"/>
      <c r="AL115" s="69"/>
      <c r="AM115" s="69"/>
      <c r="AN115" s="69"/>
      <c r="AO115" s="69"/>
      <c r="AP115" s="69"/>
    </row>
    <row r="116" spans="1:52" s="26" customFormat="1" ht="21" customHeight="1">
      <c r="A116" s="829" t="s">
        <v>188</v>
      </c>
      <c r="B116" s="829"/>
      <c r="C116" s="829"/>
      <c r="D116" s="825"/>
      <c r="E116" s="825"/>
      <c r="F116" s="825"/>
      <c r="G116" s="43"/>
      <c r="H116" s="43"/>
      <c r="I116" s="69"/>
      <c r="J116" s="69"/>
      <c r="K116" s="295"/>
      <c r="L116" s="295"/>
      <c r="M116" s="295"/>
      <c r="N116" s="295"/>
      <c r="O116" s="295"/>
      <c r="P116" s="295"/>
      <c r="Q116" s="295"/>
      <c r="R116" s="295"/>
      <c r="S116" s="295"/>
      <c r="T116" s="295"/>
      <c r="U116" s="295"/>
      <c r="V116" s="295"/>
      <c r="W116" s="295"/>
      <c r="X116" s="295"/>
      <c r="Y116" s="295"/>
      <c r="Z116" s="295"/>
      <c r="AA116" s="69"/>
      <c r="AB116" s="72"/>
      <c r="AC116" s="72"/>
      <c r="AD116" s="297"/>
      <c r="AE116" s="297"/>
      <c r="AF116" s="69"/>
      <c r="AG116" s="69"/>
      <c r="AH116" s="69"/>
      <c r="AI116" s="69"/>
      <c r="AJ116" s="69"/>
      <c r="AK116" s="69"/>
      <c r="AL116" s="69"/>
      <c r="AM116" s="69"/>
      <c r="AN116" s="69"/>
      <c r="AO116" s="69"/>
      <c r="AP116" s="69"/>
    </row>
    <row r="117" spans="1:52">
      <c r="A117" s="830" t="s">
        <v>189</v>
      </c>
      <c r="B117" s="830"/>
      <c r="C117" s="830"/>
      <c r="D117" s="825"/>
      <c r="E117" s="825"/>
      <c r="F117" s="825"/>
    </row>
    <row r="118" spans="1:52">
      <c r="A118" s="831"/>
      <c r="B118" s="831"/>
      <c r="C118" s="831"/>
      <c r="D118" s="825"/>
      <c r="E118" s="825"/>
      <c r="F118" s="825"/>
    </row>
    <row r="119" spans="1:52" ht="47.25" customHeight="1">
      <c r="A119" s="833"/>
      <c r="B119" s="833"/>
      <c r="C119" s="833"/>
      <c r="D119" s="825"/>
      <c r="E119" s="825"/>
      <c r="F119" s="825"/>
      <c r="H119" s="349" t="s">
        <v>527</v>
      </c>
      <c r="I119" s="350" t="str">
        <f>"Attachment 2(" &amp; Basic!$B$2 &amp; ") "</f>
        <v xml:space="preserve">Attachment 2() </v>
      </c>
      <c r="J119" s="350" t="s">
        <v>526</v>
      </c>
    </row>
    <row r="120" spans="1:52">
      <c r="A120" s="189"/>
      <c r="B120" s="189"/>
      <c r="C120" s="189"/>
      <c r="D120" s="190"/>
      <c r="E120" s="190"/>
      <c r="F120" s="190"/>
    </row>
    <row r="121" spans="1:52" ht="51" customHeight="1">
      <c r="A121" s="828" t="str">
        <f>H119&amp;I119&amp;J119</f>
        <v>Note: Bidders may note that no prescribed proforma has been enclosed for Attachment 2() Power of Attorney. Bidders may use their own proforma for furnishing the required information with the bid.</v>
      </c>
      <c r="B121" s="828"/>
      <c r="C121" s="828"/>
      <c r="D121" s="828"/>
      <c r="E121" s="828"/>
      <c r="F121" s="828"/>
    </row>
  </sheetData>
  <sheetProtection password="EE0B" sheet="1" objects="1" scenarios="1" selectLockedCells="1"/>
  <customSheetViews>
    <customSheetView guid="{A506B351-DE43-4CCA-818F-D2B51F2607AA}" scale="110" showPageBreaks="1" showGridLines="0" printArea="1" hiddenRows="1" view="pageBreakPreview" topLeftCell="A19">
      <selection activeCell="H25" sqref="H25"/>
      <rowBreaks count="2" manualBreakCount="2">
        <brk id="81" max="5" man="1"/>
        <brk id="101" max="5" man="1"/>
      </rowBreaks>
      <colBreaks count="1" manualBreakCount="1">
        <brk id="6" max="107" man="1"/>
      </colBreaks>
      <pageMargins left="0.59" right="0.46" top="0.59055118110236227" bottom="0.59055118110236227" header="0.35433070866141736" footer="0.35433070866141736"/>
      <pageSetup scale="83" orientation="portrait" r:id="rId1"/>
      <headerFooter alignWithMargins="0">
        <oddFooter>&amp;R&amp;"Book Antiqua,Bold"&amp;8 Page &amp;P of &amp;N</oddFooter>
      </headerFooter>
    </customSheetView>
    <customSheetView guid="{1F125E51-1799-42D0-B41E-DC039BB17D59}" scale="120" showPageBreaks="1" showGridLines="0" printArea="1" view="pageBreakPreview" topLeftCell="A16">
      <selection activeCell="F50" sqref="F50"/>
      <rowBreaks count="1" manualBreakCount="1">
        <brk id="105" max="5" man="1"/>
      </rowBreaks>
      <colBreaks count="1" manualBreakCount="1">
        <brk id="6" max="107" man="1"/>
      </colBreaks>
      <pageMargins left="0.59" right="0.46" top="0.59055118110236227" bottom="0.59055118110236227" header="0.35433070866141736" footer="0.35433070866141736"/>
      <pageSetup scale="84" orientation="portrait" r:id="rId2"/>
      <headerFooter alignWithMargins="0">
        <oddFooter>&amp;R&amp;"Book Antiqua,Bold"&amp;8 Page &amp;P of &amp;N</oddFooter>
      </headerFooter>
    </customSheetView>
    <customSheetView guid="{14C32814-5A59-4863-9FB1-822FBB75D7D1}" scale="140" showPageBreaks="1" showGridLines="0" printArea="1" view="pageBreakPreview">
      <selection activeCell="C5" sqref="C5:F5"/>
      <rowBreaks count="1" manualBreakCount="1">
        <brk id="100" max="5" man="1"/>
      </rowBreaks>
      <colBreaks count="1" manualBreakCount="1">
        <brk id="6" max="107" man="1"/>
      </colBreaks>
      <pageMargins left="0.59" right="0.46" top="0.59055118110236227" bottom="0.59055118110236227" header="0.35433070866141736" footer="0.35433070866141736"/>
      <pageSetup scale="84" orientation="portrait" r:id="rId3"/>
      <headerFooter alignWithMargins="0">
        <oddFooter>&amp;R&amp;"Book Antiqua,Bold"&amp;8 Page &amp;P of &amp;N</oddFooter>
      </headerFooter>
    </customSheetView>
    <customSheetView guid="{AA750348-930C-43DE-ADD0-8D60980F5013}" showPageBreaks="1" showGridLines="0" printArea="1" view="pageBreakPreview" topLeftCell="A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4"/>
      <headerFooter alignWithMargins="0">
        <oddFooter>&amp;R&amp;"Book Antiqua,Bold"&amp;8 Page &amp;P of &amp;N</oddFooter>
      </headerFooter>
    </customSheetView>
    <customSheetView guid="{CFBF18EC-8277-4311-991B-395AF21BB33B}" showPageBreaks="1" showGridLines="0" printArea="1" view="pageBreakPreview" topLeftCell="A19">
      <selection activeCell="G17" sqref="G17"/>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5"/>
      <headerFooter alignWithMargins="0">
        <oddFooter>&amp;R&amp;"Book Antiqua,Bold"&amp;8 Page &amp;P of &amp;N</oddFooter>
      </headerFooter>
    </customSheetView>
    <customSheetView guid="{82C64B11-1F50-45B5-B7BB-9F1DC733C833}"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0"/>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82E8A0F5-0020-4355-95CF-28601763A783}" showPageBreaks="1" showGridLines="0" printArea="1" view="pageBreakPreview" topLeftCell="A10">
      <selection activeCell="H20" sqref="H20"/>
      <rowBreaks count="1" manualBreakCount="1">
        <brk id="95" max="9"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4C1C443-3199-4288-884A-D16AF7B2CD69}" showPageBreaks="1" showGridLines="0" printArea="1" hiddenRows="1" view="pageBreakPreview" topLeftCell="A52">
      <selection activeCell="B75" sqref="B75:C75"/>
      <rowBreaks count="1" manualBreakCount="1">
        <brk id="96" max="9"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B7CD015-9A92-451A-BEF4-2BC98E3768DD}" showPageBreaks="1" showGridLines="0" printArea="1" hiddenRows="1" view="pageBreakPreview" topLeftCell="A67">
      <selection activeCell="B75" sqref="B75:C75"/>
      <rowBreaks count="1" manualBreakCount="1">
        <brk id="96" max="9"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0D490C87-B003-4943-9825-ACE0B8E7CC06}" showPageBreaks="1" showGridLines="0" printArea="1" hiddenRows="1" view="pageBreakPreview" topLeftCell="A67">
      <selection activeCell="B75" sqref="B75:C75"/>
      <rowBreaks count="1" manualBreakCount="1">
        <brk id="96" max="5" man="1"/>
      </rowBreaks>
      <colBreaks count="1" manualBreakCount="1">
        <brk id="6" max="107" man="1"/>
      </colBreaks>
      <pageMargins left="0.59" right="0.46" top="0.59055118110236227" bottom="0.59055118110236227" header="0.35433070866141736" footer="0.35433070866141736"/>
      <pageSetup scale="90" orientation="portrait" r:id="rId17"/>
      <headerFooter alignWithMargins="0">
        <oddFooter>&amp;R&amp;"Book Antiqua,Bold"&amp;8 Page &amp;P of &amp;N</oddFooter>
      </headerFooter>
    </customSheetView>
    <customSheetView guid="{7A88FC7A-7690-48AB-B789-172043AFADC8}" showPageBreaks="1" showGridLines="0" printArea="1" view="pageBreakPreview" topLeftCell="A60">
      <selection activeCell="B78" sqref="B78:C78"/>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8"/>
      <headerFooter alignWithMargins="0">
        <oddFooter>&amp;R&amp;"Book Antiqua,Bold"&amp;8 Page &amp;P of &amp;N</oddFooter>
      </headerFooter>
    </customSheetView>
    <customSheetView guid="{1E2D7167-D6B7-4690-9A83-BF768C4223A4}" showPageBreaks="1" showGridLines="0" printArea="1" view="pageBreakPreview" topLeftCell="F39">
      <selection activeCell="F45" sqref="F45"/>
      <rowBreaks count="1" manualBreakCount="1">
        <brk id="99" max="5" man="1"/>
      </rowBreaks>
      <colBreaks count="1" manualBreakCount="1">
        <brk id="6" max="107" man="1"/>
      </colBreaks>
      <pageMargins left="0.59" right="0.46" top="0.59055118110236227" bottom="0.59055118110236227" header="0.35433070866141736" footer="0.35433070866141736"/>
      <pageSetup scale="84" orientation="portrait" r:id="rId19"/>
      <headerFooter alignWithMargins="0">
        <oddFooter>&amp;R&amp;"Book Antiqua,Bold"&amp;8 Page &amp;P of &amp;N</oddFooter>
      </headerFooter>
    </customSheetView>
    <customSheetView guid="{A36312D6-6542-430C-9B41-AC312BBA51FD}" scale="120" showPageBreaks="1" showGridLines="0" printArea="1" view="pageBreakPreview" topLeftCell="A46">
      <selection activeCell="F51" sqref="F51"/>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0"/>
      <headerFooter alignWithMargins="0">
        <oddFooter>&amp;R&amp;"Book Antiqua,Bold"&amp;8 Page &amp;P of &amp;N</oddFooter>
      </headerFooter>
    </customSheetView>
    <customSheetView guid="{70BF6F06-85BA-4CCF-BC67-75A4B6D4F833}" scale="110" showPageBreaks="1" showGridLines="0" printArea="1" hiddenRows="1" view="pageBreakPreview">
      <selection activeCell="G22" sqref="G22"/>
      <rowBreaks count="2" manualBreakCount="2">
        <brk id="78" max="5" man="1"/>
        <brk id="98" max="5" man="1"/>
      </rowBreaks>
      <colBreaks count="1" manualBreakCount="1">
        <brk id="6" max="107" man="1"/>
      </colBreaks>
      <pageMargins left="0.59" right="0.46" top="0.59055118110236227" bottom="0.59055118110236227" header="0.35433070866141736" footer="0.35433070866141736"/>
      <pageSetup scale="83" orientation="portrait" r:id="rId21"/>
      <headerFooter alignWithMargins="0">
        <oddFooter>&amp;R&amp;"Book Antiqua,Bold"&amp;8 Page &amp;P of &amp;N</oddFooter>
      </headerFooter>
    </customSheetView>
  </customSheetViews>
  <mergeCells count="103">
    <mergeCell ref="D34:F34"/>
    <mergeCell ref="D35:F35"/>
    <mergeCell ref="D36:F36"/>
    <mergeCell ref="D33:F33"/>
    <mergeCell ref="A113:C113"/>
    <mergeCell ref="D49:F49"/>
    <mergeCell ref="D50:F50"/>
    <mergeCell ref="D51:F51"/>
    <mergeCell ref="D52:F52"/>
    <mergeCell ref="B86:F86"/>
    <mergeCell ref="B87:C87"/>
    <mergeCell ref="D87:E87"/>
    <mergeCell ref="B65:F65"/>
    <mergeCell ref="C79:D79"/>
    <mergeCell ref="B80:F80"/>
    <mergeCell ref="B81:F81"/>
    <mergeCell ref="D53:F53"/>
    <mergeCell ref="A119:C119"/>
    <mergeCell ref="D119:F119"/>
    <mergeCell ref="D111:F111"/>
    <mergeCell ref="A112:C112"/>
    <mergeCell ref="B108:C108"/>
    <mergeCell ref="D112:F112"/>
    <mergeCell ref="B93:F93"/>
    <mergeCell ref="B107:C107"/>
    <mergeCell ref="A111:C111"/>
    <mergeCell ref="B83:F83"/>
    <mergeCell ref="B84:F84"/>
    <mergeCell ref="B85:F85"/>
    <mergeCell ref="B82:F82"/>
    <mergeCell ref="B62:F62"/>
    <mergeCell ref="B63:F63"/>
    <mergeCell ref="D28:F28"/>
    <mergeCell ref="D29:F29"/>
    <mergeCell ref="D30:F30"/>
    <mergeCell ref="B21:F21"/>
    <mergeCell ref="A121:F121"/>
    <mergeCell ref="A115:C115"/>
    <mergeCell ref="D115:F115"/>
    <mergeCell ref="A116:C116"/>
    <mergeCell ref="D116:F116"/>
    <mergeCell ref="A117:C117"/>
    <mergeCell ref="A118:C118"/>
    <mergeCell ref="D118:F118"/>
    <mergeCell ref="D117:F117"/>
    <mergeCell ref="A114:C114"/>
    <mergeCell ref="D114:F114"/>
    <mergeCell ref="A105:B105"/>
    <mergeCell ref="D113:F113"/>
    <mergeCell ref="A104:F104"/>
    <mergeCell ref="B88:C88"/>
    <mergeCell ref="D88:E88"/>
    <mergeCell ref="B89:C89"/>
    <mergeCell ref="D89:E89"/>
    <mergeCell ref="B90:C90"/>
    <mergeCell ref="D90:E90"/>
    <mergeCell ref="E100:F100"/>
    <mergeCell ref="E101:F101"/>
    <mergeCell ref="B91:C91"/>
    <mergeCell ref="D91:E91"/>
    <mergeCell ref="B92:F92"/>
    <mergeCell ref="G27:J27"/>
    <mergeCell ref="B17:F17"/>
    <mergeCell ref="B56:F56"/>
    <mergeCell ref="D47:F47"/>
    <mergeCell ref="D46:F46"/>
    <mergeCell ref="D37:F37"/>
    <mergeCell ref="D38:F38"/>
    <mergeCell ref="D39:F39"/>
    <mergeCell ref="D40:F40"/>
    <mergeCell ref="D41:F41"/>
    <mergeCell ref="B54:E54"/>
    <mergeCell ref="B55:F55"/>
    <mergeCell ref="D42:F42"/>
    <mergeCell ref="D43:F43"/>
    <mergeCell ref="D44:F44"/>
    <mergeCell ref="D45:F45"/>
    <mergeCell ref="G16:H16"/>
    <mergeCell ref="G21:J21"/>
    <mergeCell ref="D22:F22"/>
    <mergeCell ref="D26:F26"/>
    <mergeCell ref="G23:J23"/>
    <mergeCell ref="B18:F18"/>
    <mergeCell ref="B19:F19"/>
    <mergeCell ref="D23:F23"/>
    <mergeCell ref="D24:F25"/>
    <mergeCell ref="G24:H24"/>
    <mergeCell ref="C78:D78"/>
    <mergeCell ref="C77:D77"/>
    <mergeCell ref="A3:F3"/>
    <mergeCell ref="C5:F5"/>
    <mergeCell ref="B6:C6"/>
    <mergeCell ref="C15:F15"/>
    <mergeCell ref="D27:F27"/>
    <mergeCell ref="B64:F64"/>
    <mergeCell ref="B57:F57"/>
    <mergeCell ref="B58:F58"/>
    <mergeCell ref="B59:F59"/>
    <mergeCell ref="B60:F60"/>
    <mergeCell ref="B61:F61"/>
    <mergeCell ref="D31:F31"/>
    <mergeCell ref="D48:F48"/>
    <mergeCell ref="D32:F32"/>
  </mergeCells>
  <conditionalFormatting sqref="Z28">
    <cfRule type="expression" dxfId="11" priority="15" stopIfTrue="1">
      <formula>"if(right($I$21,1)=""."")"</formula>
    </cfRule>
  </conditionalFormatting>
  <conditionalFormatting sqref="H30">
    <cfRule type="expression" dxfId="10" priority="14" stopIfTrue="1">
      <formula>$G$30="Not Applicable"</formula>
    </cfRule>
  </conditionalFormatting>
  <conditionalFormatting sqref="D29:F29 H29:H30">
    <cfRule type="expression" dxfId="9" priority="13" stopIfTrue="1">
      <formula>$H$29="Sole Bidder"</formula>
    </cfRule>
  </conditionalFormatting>
  <conditionalFormatting sqref="F107:F108">
    <cfRule type="expression" dxfId="8" priority="12" stopIfTrue="1">
      <formula>$E$107=""</formula>
    </cfRule>
  </conditionalFormatting>
  <conditionalFormatting sqref="D30:F30">
    <cfRule type="expression" dxfId="7" priority="10" stopIfTrue="1">
      <formula>$G$30="No"</formula>
    </cfRule>
  </conditionalFormatting>
  <conditionalFormatting sqref="B92:F92">
    <cfRule type="expression" dxfId="6" priority="8">
      <formula>$H$29="Sole Bidder"</formula>
    </cfRule>
  </conditionalFormatting>
  <conditionalFormatting sqref="A104:F109">
    <cfRule type="expression" dxfId="5" priority="7">
      <formula>$H$29="Sole Bidder"</formula>
    </cfRule>
  </conditionalFormatting>
  <conditionalFormatting sqref="B107:C107">
    <cfRule type="expression" dxfId="4" priority="5">
      <formula>$A$107=""</formula>
    </cfRule>
  </conditionalFormatting>
  <conditionalFormatting sqref="B108:C108">
    <cfRule type="expression" dxfId="3" priority="4">
      <formula>$A$108=""</formula>
    </cfRule>
  </conditionalFormatting>
  <conditionalFormatting sqref="D22:F22">
    <cfRule type="expression" dxfId="2" priority="3">
      <formula>$P$16=1</formula>
    </cfRule>
  </conditionalFormatting>
  <conditionalFormatting sqref="D26:F26">
    <cfRule type="expression" dxfId="1" priority="2">
      <formula>$P$16=0</formula>
    </cfRule>
  </conditionalFormatting>
  <conditionalFormatting sqref="B54:F55">
    <cfRule type="expression" dxfId="0" priority="1" stopIfTrue="1">
      <formula>$P$16=0</formula>
    </cfRule>
  </conditionalFormatting>
  <dataValidations xWindow="1301" yWindow="417" count="2">
    <dataValidation type="whole" allowBlank="1" showInputMessage="1" showErrorMessage="1" error="Enter numeric figure only !" prompt="Enter the Bid Security Amount in Figures" sqref="I22 H25">
      <formula1>0</formula1>
      <formula2>990000000</formula2>
    </dataValidation>
    <dataValidation type="list" allowBlank="1" showInputMessage="1" showErrorMessage="1" sqref="G22">
      <formula1>$AC$20:$AC$27</formula1>
    </dataValidation>
  </dataValidations>
  <pageMargins left="0.59" right="0.46" top="0.59055118110236227" bottom="0.59055118110236227" header="0.35433070866141736" footer="0.35433070866141736"/>
  <pageSetup scale="83" orientation="portrait" r:id="rId22"/>
  <headerFooter alignWithMargins="0">
    <oddFooter>&amp;R&amp;"Book Antiqua,Bold"&amp;8 Page &amp;P of &amp;N</oddFooter>
  </headerFooter>
  <rowBreaks count="2" manualBreakCount="2">
    <brk id="81" max="5" man="1"/>
    <brk id="101" max="5" man="1"/>
  </rowBreaks>
  <colBreaks count="1" manualBreakCount="1">
    <brk id="6" max="107" man="1"/>
  </colBreaks>
  <drawing r:id="rId2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76" customWidth="1"/>
    <col min="2" max="2" width="11.85546875" style="276" customWidth="1"/>
    <col min="3" max="15" width="9.140625" style="276"/>
    <col min="16" max="16384" width="9.140625" style="231"/>
  </cols>
  <sheetData>
    <row r="1" spans="1:15" s="230" customFormat="1" ht="30" customHeight="1">
      <c r="A1" s="836">
        <f>'Bid Form 1st Envelope '!I22</f>
        <v>0</v>
      </c>
      <c r="B1" s="836"/>
      <c r="C1" s="274"/>
      <c r="D1" s="274"/>
      <c r="E1" s="274"/>
      <c r="F1" s="274"/>
      <c r="G1" s="274"/>
      <c r="H1" s="274"/>
      <c r="I1" s="274"/>
      <c r="J1" s="274"/>
      <c r="K1" s="274"/>
      <c r="L1" s="274"/>
      <c r="M1" s="274"/>
      <c r="N1" s="274"/>
      <c r="O1" s="274"/>
    </row>
    <row r="2" spans="1:15" s="230" customFormat="1" ht="30" customHeight="1">
      <c r="A2" s="275"/>
      <c r="B2" s="274"/>
      <c r="C2" s="274"/>
      <c r="D2" s="274"/>
      <c r="E2" s="274"/>
      <c r="F2" s="274"/>
      <c r="G2" s="274"/>
      <c r="H2" s="274"/>
      <c r="I2" s="274"/>
      <c r="J2" s="274"/>
      <c r="K2" s="274"/>
      <c r="L2" s="274"/>
      <c r="M2" s="274"/>
      <c r="N2" s="274"/>
      <c r="O2" s="274"/>
    </row>
    <row r="3" spans="1:15">
      <c r="A3" s="275"/>
    </row>
    <row r="4" spans="1:15">
      <c r="A4" s="277" t="str">
        <f>IF(OR((A1&gt;9999999999),(A1&lt;0)),"Invalid Entry - More than 1000 crore OR -ve value",IF(A1=0, "Rs. Zero Only ",+CONCATENATE("Rs. ", B11,D11,B10,D10,B9,D9,B8,D8,B7,D7,B6," Only")))</f>
        <v xml:space="preserve">Rs. Zero Only </v>
      </c>
    </row>
    <row r="5" spans="1:15">
      <c r="A5" s="275"/>
    </row>
    <row r="6" spans="1:15">
      <c r="A6" s="278">
        <f>-INT(A1/100)*100+ROUND(A1,0)</f>
        <v>0</v>
      </c>
      <c r="B6" s="276" t="str">
        <f t="shared" ref="B6:B11" si="0">IF(A6=0,"",LOOKUP(A6,$A$13:$A$112,$B$13:$B$112))</f>
        <v/>
      </c>
      <c r="D6" s="277"/>
    </row>
    <row r="7" spans="1:15">
      <c r="A7" s="278">
        <f>-INT(A1/1000)*10+INT(A1/100)</f>
        <v>0</v>
      </c>
      <c r="B7" s="276" t="str">
        <f t="shared" si="0"/>
        <v/>
      </c>
      <c r="D7" s="277" t="str">
        <f>+IF(B7="",""," Hundred ")</f>
        <v/>
      </c>
    </row>
    <row r="8" spans="1:15">
      <c r="A8" s="278">
        <f>-INT(A1/100000)*100+INT(A1/1000)</f>
        <v>0</v>
      </c>
      <c r="B8" s="276" t="str">
        <f t="shared" si="0"/>
        <v/>
      </c>
      <c r="D8" s="277" t="str">
        <f>IF((B8=""),IF(C8="",""," Thousand ")," Thousand ")</f>
        <v/>
      </c>
    </row>
    <row r="9" spans="1:15">
      <c r="A9" s="278">
        <f>-INT(A1/10000000)*100+INT(A1/100000)</f>
        <v>0</v>
      </c>
      <c r="B9" s="276" t="str">
        <f t="shared" si="0"/>
        <v/>
      </c>
      <c r="D9" s="277" t="str">
        <f>IF((B9=""),IF(C9="",""," Lac ")," Lac ")</f>
        <v/>
      </c>
    </row>
    <row r="10" spans="1:15">
      <c r="A10" s="278">
        <f>-INT(A1/1000000000)*100+INT(A1/10000000)</f>
        <v>0</v>
      </c>
      <c r="B10" s="279" t="str">
        <f t="shared" si="0"/>
        <v/>
      </c>
      <c r="D10" s="277" t="str">
        <f>IF((B10=""),IF(C10="",""," Crore ")," Crore ")</f>
        <v/>
      </c>
    </row>
    <row r="11" spans="1:15">
      <c r="A11" s="280">
        <f>-INT(A1/10000000000)*1000+INT(A1/1000000000)</f>
        <v>0</v>
      </c>
      <c r="B11" s="279" t="str">
        <f t="shared" si="0"/>
        <v/>
      </c>
      <c r="D11" s="277" t="str">
        <f>IF((B11=""),IF(C11="",""," Hundred ")," Hundred ")</f>
        <v/>
      </c>
    </row>
    <row r="13" spans="1:15">
      <c r="A13" s="281">
        <v>1</v>
      </c>
      <c r="B13" s="282" t="s">
        <v>199</v>
      </c>
    </row>
    <row r="14" spans="1:15">
      <c r="A14" s="281">
        <v>2</v>
      </c>
      <c r="B14" s="282" t="s">
        <v>200</v>
      </c>
    </row>
    <row r="15" spans="1:15">
      <c r="A15" s="281">
        <v>3</v>
      </c>
      <c r="B15" s="282" t="s">
        <v>201</v>
      </c>
    </row>
    <row r="16" spans="1:15">
      <c r="A16" s="281">
        <v>4</v>
      </c>
      <c r="B16" s="282" t="s">
        <v>202</v>
      </c>
    </row>
    <row r="17" spans="1:2">
      <c r="A17" s="281">
        <v>5</v>
      </c>
      <c r="B17" s="282" t="s">
        <v>203</v>
      </c>
    </row>
    <row r="18" spans="1:2">
      <c r="A18" s="281">
        <v>6</v>
      </c>
      <c r="B18" s="282" t="s">
        <v>204</v>
      </c>
    </row>
    <row r="19" spans="1:2">
      <c r="A19" s="281">
        <v>7</v>
      </c>
      <c r="B19" s="282" t="s">
        <v>205</v>
      </c>
    </row>
    <row r="20" spans="1:2">
      <c r="A20" s="281">
        <v>8</v>
      </c>
      <c r="B20" s="282" t="s">
        <v>206</v>
      </c>
    </row>
    <row r="21" spans="1:2">
      <c r="A21" s="281">
        <v>9</v>
      </c>
      <c r="B21" s="282" t="s">
        <v>207</v>
      </c>
    </row>
    <row r="22" spans="1:2">
      <c r="A22" s="281">
        <v>10</v>
      </c>
      <c r="B22" s="282" t="s">
        <v>208</v>
      </c>
    </row>
    <row r="23" spans="1:2">
      <c r="A23" s="281">
        <v>11</v>
      </c>
      <c r="B23" s="282" t="s">
        <v>209</v>
      </c>
    </row>
    <row r="24" spans="1:2">
      <c r="A24" s="281">
        <v>12</v>
      </c>
      <c r="B24" s="282" t="s">
        <v>210</v>
      </c>
    </row>
    <row r="25" spans="1:2">
      <c r="A25" s="281">
        <v>13</v>
      </c>
      <c r="B25" s="282" t="s">
        <v>211</v>
      </c>
    </row>
    <row r="26" spans="1:2">
      <c r="A26" s="281">
        <v>14</v>
      </c>
      <c r="B26" s="282" t="s">
        <v>212</v>
      </c>
    </row>
    <row r="27" spans="1:2">
      <c r="A27" s="281">
        <v>15</v>
      </c>
      <c r="B27" s="282" t="s">
        <v>213</v>
      </c>
    </row>
    <row r="28" spans="1:2">
      <c r="A28" s="281">
        <v>16</v>
      </c>
      <c r="B28" s="282" t="s">
        <v>214</v>
      </c>
    </row>
    <row r="29" spans="1:2">
      <c r="A29" s="281">
        <v>17</v>
      </c>
      <c r="B29" s="282" t="s">
        <v>215</v>
      </c>
    </row>
    <row r="30" spans="1:2">
      <c r="A30" s="281">
        <v>18</v>
      </c>
      <c r="B30" s="282" t="s">
        <v>216</v>
      </c>
    </row>
    <row r="31" spans="1:2">
      <c r="A31" s="281">
        <v>19</v>
      </c>
      <c r="B31" s="282" t="s">
        <v>217</v>
      </c>
    </row>
    <row r="32" spans="1:2">
      <c r="A32" s="281">
        <v>20</v>
      </c>
      <c r="B32" s="282" t="s">
        <v>218</v>
      </c>
    </row>
    <row r="33" spans="1:2">
      <c r="A33" s="281">
        <v>21</v>
      </c>
      <c r="B33" s="282" t="s">
        <v>219</v>
      </c>
    </row>
    <row r="34" spans="1:2">
      <c r="A34" s="281">
        <v>22</v>
      </c>
      <c r="B34" s="282" t="s">
        <v>220</v>
      </c>
    </row>
    <row r="35" spans="1:2">
      <c r="A35" s="281">
        <v>23</v>
      </c>
      <c r="B35" s="282" t="s">
        <v>221</v>
      </c>
    </row>
    <row r="36" spans="1:2">
      <c r="A36" s="281">
        <v>24</v>
      </c>
      <c r="B36" s="282" t="s">
        <v>222</v>
      </c>
    </row>
    <row r="37" spans="1:2">
      <c r="A37" s="281">
        <v>25</v>
      </c>
      <c r="B37" s="282" t="s">
        <v>223</v>
      </c>
    </row>
    <row r="38" spans="1:2">
      <c r="A38" s="281">
        <v>26</v>
      </c>
      <c r="B38" s="282" t="s">
        <v>224</v>
      </c>
    </row>
    <row r="39" spans="1:2">
      <c r="A39" s="281">
        <v>27</v>
      </c>
      <c r="B39" s="282" t="s">
        <v>225</v>
      </c>
    </row>
    <row r="40" spans="1:2">
      <c r="A40" s="281">
        <v>28</v>
      </c>
      <c r="B40" s="282" t="s">
        <v>226</v>
      </c>
    </row>
    <row r="41" spans="1:2">
      <c r="A41" s="281">
        <v>29</v>
      </c>
      <c r="B41" s="282" t="s">
        <v>227</v>
      </c>
    </row>
    <row r="42" spans="1:2">
      <c r="A42" s="281">
        <v>30</v>
      </c>
      <c r="B42" s="282" t="s">
        <v>228</v>
      </c>
    </row>
    <row r="43" spans="1:2">
      <c r="A43" s="281">
        <v>31</v>
      </c>
      <c r="B43" s="282" t="s">
        <v>229</v>
      </c>
    </row>
    <row r="44" spans="1:2">
      <c r="A44" s="281">
        <v>32</v>
      </c>
      <c r="B44" s="282" t="s">
        <v>230</v>
      </c>
    </row>
    <row r="45" spans="1:2">
      <c r="A45" s="281">
        <v>33</v>
      </c>
      <c r="B45" s="282" t="s">
        <v>231</v>
      </c>
    </row>
    <row r="46" spans="1:2">
      <c r="A46" s="281">
        <v>34</v>
      </c>
      <c r="B46" s="282" t="s">
        <v>232</v>
      </c>
    </row>
    <row r="47" spans="1:2">
      <c r="A47" s="281">
        <v>35</v>
      </c>
      <c r="B47" s="282" t="s">
        <v>13</v>
      </c>
    </row>
    <row r="48" spans="1:2">
      <c r="A48" s="281">
        <v>36</v>
      </c>
      <c r="B48" s="282" t="s">
        <v>233</v>
      </c>
    </row>
    <row r="49" spans="1:2">
      <c r="A49" s="281">
        <v>37</v>
      </c>
      <c r="B49" s="282" t="s">
        <v>234</v>
      </c>
    </row>
    <row r="50" spans="1:2">
      <c r="A50" s="281">
        <v>38</v>
      </c>
      <c r="B50" s="282" t="s">
        <v>235</v>
      </c>
    </row>
    <row r="51" spans="1:2">
      <c r="A51" s="281">
        <v>39</v>
      </c>
      <c r="B51" s="282" t="s">
        <v>236</v>
      </c>
    </row>
    <row r="52" spans="1:2">
      <c r="A52" s="281">
        <v>40</v>
      </c>
      <c r="B52" s="282" t="s">
        <v>237</v>
      </c>
    </row>
    <row r="53" spans="1:2">
      <c r="A53" s="281">
        <v>41</v>
      </c>
      <c r="B53" s="282" t="s">
        <v>238</v>
      </c>
    </row>
    <row r="54" spans="1:2">
      <c r="A54" s="281">
        <v>42</v>
      </c>
      <c r="B54" s="282" t="s">
        <v>239</v>
      </c>
    </row>
    <row r="55" spans="1:2">
      <c r="A55" s="281">
        <v>43</v>
      </c>
      <c r="B55" s="282" t="s">
        <v>240</v>
      </c>
    </row>
    <row r="56" spans="1:2">
      <c r="A56" s="281">
        <v>44</v>
      </c>
      <c r="B56" s="282" t="s">
        <v>241</v>
      </c>
    </row>
    <row r="57" spans="1:2">
      <c r="A57" s="281">
        <v>45</v>
      </c>
      <c r="B57" s="282" t="s">
        <v>242</v>
      </c>
    </row>
    <row r="58" spans="1:2">
      <c r="A58" s="281">
        <v>46</v>
      </c>
      <c r="B58" s="282" t="s">
        <v>243</v>
      </c>
    </row>
    <row r="59" spans="1:2">
      <c r="A59" s="281">
        <v>47</v>
      </c>
      <c r="B59" s="282" t="s">
        <v>244</v>
      </c>
    </row>
    <row r="60" spans="1:2">
      <c r="A60" s="281">
        <v>48</v>
      </c>
      <c r="B60" s="282" t="s">
        <v>245</v>
      </c>
    </row>
    <row r="61" spans="1:2">
      <c r="A61" s="281">
        <v>49</v>
      </c>
      <c r="B61" s="282" t="s">
        <v>246</v>
      </c>
    </row>
    <row r="62" spans="1:2">
      <c r="A62" s="281">
        <v>50</v>
      </c>
      <c r="B62" s="282" t="s">
        <v>247</v>
      </c>
    </row>
    <row r="63" spans="1:2">
      <c r="A63" s="281">
        <v>51</v>
      </c>
      <c r="B63" s="282" t="s">
        <v>248</v>
      </c>
    </row>
    <row r="64" spans="1:2">
      <c r="A64" s="281">
        <v>52</v>
      </c>
      <c r="B64" s="282" t="s">
        <v>249</v>
      </c>
    </row>
    <row r="65" spans="1:2">
      <c r="A65" s="281">
        <v>53</v>
      </c>
      <c r="B65" s="282" t="s">
        <v>250</v>
      </c>
    </row>
    <row r="66" spans="1:2">
      <c r="A66" s="281">
        <v>54</v>
      </c>
      <c r="B66" s="282" t="s">
        <v>251</v>
      </c>
    </row>
    <row r="67" spans="1:2">
      <c r="A67" s="281">
        <v>55</v>
      </c>
      <c r="B67" s="282" t="s">
        <v>252</v>
      </c>
    </row>
    <row r="68" spans="1:2">
      <c r="A68" s="281">
        <v>56</v>
      </c>
      <c r="B68" s="282" t="s">
        <v>253</v>
      </c>
    </row>
    <row r="69" spans="1:2">
      <c r="A69" s="281">
        <v>57</v>
      </c>
      <c r="B69" s="282" t="s">
        <v>254</v>
      </c>
    </row>
    <row r="70" spans="1:2">
      <c r="A70" s="281">
        <v>58</v>
      </c>
      <c r="B70" s="282" t="s">
        <v>255</v>
      </c>
    </row>
    <row r="71" spans="1:2">
      <c r="A71" s="281">
        <v>59</v>
      </c>
      <c r="B71" s="282" t="s">
        <v>256</v>
      </c>
    </row>
    <row r="72" spans="1:2">
      <c r="A72" s="281">
        <v>60</v>
      </c>
      <c r="B72" s="282" t="s">
        <v>257</v>
      </c>
    </row>
    <row r="73" spans="1:2">
      <c r="A73" s="281">
        <v>61</v>
      </c>
      <c r="B73" s="282" t="s">
        <v>258</v>
      </c>
    </row>
    <row r="74" spans="1:2">
      <c r="A74" s="281">
        <v>62</v>
      </c>
      <c r="B74" s="282" t="s">
        <v>259</v>
      </c>
    </row>
    <row r="75" spans="1:2">
      <c r="A75" s="281">
        <v>63</v>
      </c>
      <c r="B75" s="282" t="s">
        <v>260</v>
      </c>
    </row>
    <row r="76" spans="1:2">
      <c r="A76" s="281">
        <v>64</v>
      </c>
      <c r="B76" s="282" t="s">
        <v>261</v>
      </c>
    </row>
    <row r="77" spans="1:2">
      <c r="A77" s="281">
        <v>65</v>
      </c>
      <c r="B77" s="282" t="s">
        <v>262</v>
      </c>
    </row>
    <row r="78" spans="1:2">
      <c r="A78" s="281">
        <v>66</v>
      </c>
      <c r="B78" s="282" t="s">
        <v>263</v>
      </c>
    </row>
    <row r="79" spans="1:2">
      <c r="A79" s="281">
        <v>67</v>
      </c>
      <c r="B79" s="282" t="s">
        <v>264</v>
      </c>
    </row>
    <row r="80" spans="1:2">
      <c r="A80" s="281">
        <v>68</v>
      </c>
      <c r="B80" s="282" t="s">
        <v>265</v>
      </c>
    </row>
    <row r="81" spans="1:2">
      <c r="A81" s="281">
        <v>69</v>
      </c>
      <c r="B81" s="282" t="s">
        <v>266</v>
      </c>
    </row>
    <row r="82" spans="1:2">
      <c r="A82" s="281">
        <v>70</v>
      </c>
      <c r="B82" s="282" t="s">
        <v>267</v>
      </c>
    </row>
    <row r="83" spans="1:2">
      <c r="A83" s="281">
        <v>71</v>
      </c>
      <c r="B83" s="282" t="s">
        <v>268</v>
      </c>
    </row>
    <row r="84" spans="1:2">
      <c r="A84" s="281">
        <v>72</v>
      </c>
      <c r="B84" s="282" t="s">
        <v>269</v>
      </c>
    </row>
    <row r="85" spans="1:2">
      <c r="A85" s="281">
        <v>73</v>
      </c>
      <c r="B85" s="282" t="s">
        <v>270</v>
      </c>
    </row>
    <row r="86" spans="1:2">
      <c r="A86" s="281">
        <v>74</v>
      </c>
      <c r="B86" s="282" t="s">
        <v>271</v>
      </c>
    </row>
    <row r="87" spans="1:2">
      <c r="A87" s="281">
        <v>75</v>
      </c>
      <c r="B87" s="282" t="s">
        <v>272</v>
      </c>
    </row>
    <row r="88" spans="1:2">
      <c r="A88" s="281">
        <v>76</v>
      </c>
      <c r="B88" s="282" t="s">
        <v>273</v>
      </c>
    </row>
    <row r="89" spans="1:2">
      <c r="A89" s="281">
        <v>77</v>
      </c>
      <c r="B89" s="282" t="s">
        <v>274</v>
      </c>
    </row>
    <row r="90" spans="1:2">
      <c r="A90" s="281">
        <v>78</v>
      </c>
      <c r="B90" s="282" t="s">
        <v>275</v>
      </c>
    </row>
    <row r="91" spans="1:2">
      <c r="A91" s="281">
        <v>79</v>
      </c>
      <c r="B91" s="282" t="s">
        <v>276</v>
      </c>
    </row>
    <row r="92" spans="1:2">
      <c r="A92" s="281">
        <v>80</v>
      </c>
      <c r="B92" s="282" t="s">
        <v>277</v>
      </c>
    </row>
    <row r="93" spans="1:2">
      <c r="A93" s="281">
        <v>81</v>
      </c>
      <c r="B93" s="282" t="s">
        <v>278</v>
      </c>
    </row>
    <row r="94" spans="1:2">
      <c r="A94" s="281">
        <v>82</v>
      </c>
      <c r="B94" s="282" t="s">
        <v>279</v>
      </c>
    </row>
    <row r="95" spans="1:2">
      <c r="A95" s="281">
        <v>83</v>
      </c>
      <c r="B95" s="282" t="s">
        <v>280</v>
      </c>
    </row>
    <row r="96" spans="1:2">
      <c r="A96" s="281">
        <v>84</v>
      </c>
      <c r="B96" s="282" t="s">
        <v>281</v>
      </c>
    </row>
    <row r="97" spans="1:2">
      <c r="A97" s="281">
        <v>85</v>
      </c>
      <c r="B97" s="282" t="s">
        <v>282</v>
      </c>
    </row>
    <row r="98" spans="1:2">
      <c r="A98" s="281">
        <v>86</v>
      </c>
      <c r="B98" s="282" t="s">
        <v>283</v>
      </c>
    </row>
    <row r="99" spans="1:2">
      <c r="A99" s="281">
        <v>87</v>
      </c>
      <c r="B99" s="282" t="s">
        <v>284</v>
      </c>
    </row>
    <row r="100" spans="1:2">
      <c r="A100" s="281">
        <v>88</v>
      </c>
      <c r="B100" s="282" t="s">
        <v>285</v>
      </c>
    </row>
    <row r="101" spans="1:2">
      <c r="A101" s="281">
        <v>89</v>
      </c>
      <c r="B101" s="282" t="s">
        <v>286</v>
      </c>
    </row>
    <row r="102" spans="1:2">
      <c r="A102" s="281">
        <v>90</v>
      </c>
      <c r="B102" s="282" t="s">
        <v>287</v>
      </c>
    </row>
    <row r="103" spans="1:2">
      <c r="A103" s="281">
        <v>91</v>
      </c>
      <c r="B103" s="282" t="s">
        <v>288</v>
      </c>
    </row>
    <row r="104" spans="1:2">
      <c r="A104" s="281">
        <v>92</v>
      </c>
      <c r="B104" s="282" t="s">
        <v>289</v>
      </c>
    </row>
    <row r="105" spans="1:2">
      <c r="A105" s="281">
        <v>93</v>
      </c>
      <c r="B105" s="282" t="s">
        <v>290</v>
      </c>
    </row>
    <row r="106" spans="1:2">
      <c r="A106" s="281">
        <v>94</v>
      </c>
      <c r="B106" s="282" t="s">
        <v>291</v>
      </c>
    </row>
    <row r="107" spans="1:2">
      <c r="A107" s="281">
        <v>95</v>
      </c>
      <c r="B107" s="282" t="s">
        <v>292</v>
      </c>
    </row>
    <row r="108" spans="1:2">
      <c r="A108" s="281">
        <v>96</v>
      </c>
      <c r="B108" s="282" t="s">
        <v>293</v>
      </c>
    </row>
    <row r="109" spans="1:2">
      <c r="A109" s="281">
        <v>97</v>
      </c>
      <c r="B109" s="282" t="s">
        <v>294</v>
      </c>
    </row>
    <row r="110" spans="1:2">
      <c r="A110" s="281">
        <v>98</v>
      </c>
      <c r="B110" s="282" t="s">
        <v>295</v>
      </c>
    </row>
    <row r="111" spans="1:2">
      <c r="A111" s="281">
        <v>99</v>
      </c>
      <c r="B111" s="282" t="s">
        <v>296</v>
      </c>
    </row>
    <row r="112" spans="1:2">
      <c r="A112" s="281">
        <v>100</v>
      </c>
      <c r="B112" s="282" t="s">
        <v>297</v>
      </c>
    </row>
  </sheetData>
  <sheetProtection sheet="1" objects="1" scenarios="1" selectLockedCells="1" selectUnlockedCells="1"/>
  <customSheetViews>
    <customSheetView guid="{A506B351-DE43-4CCA-818F-D2B51F2607AA}" state="hidden">
      <selection activeCell="A4" sqref="A4"/>
      <pageMargins left="0.75" right="0.75" top="1" bottom="1" header="0.5" footer="0.5"/>
      <pageSetup orientation="portrait" r:id="rId1"/>
      <headerFooter alignWithMargins="0"/>
    </customSheetView>
    <customSheetView guid="{1F125E51-1799-42D0-B41E-DC039BB17D59}" state="hidden">
      <selection activeCell="A4" sqref="A4"/>
      <pageMargins left="0.75" right="0.75" top="1" bottom="1" header="0.5" footer="0.5"/>
      <pageSetup orientation="portrait" r:id="rId2"/>
      <headerFooter alignWithMargins="0"/>
    </customSheetView>
    <customSheetView guid="{14C32814-5A59-4863-9FB1-822FBB75D7D1}" state="hidden">
      <selection activeCell="A4" sqref="A4"/>
      <pageMargins left="0.75" right="0.75" top="1" bottom="1" header="0.5" footer="0.5"/>
      <pageSetup orientation="portrait" r:id="rId3"/>
      <headerFooter alignWithMargins="0"/>
    </customSheetView>
    <customSheetView guid="{AA750348-930C-43DE-ADD0-8D60980F5013}" state="hidden">
      <selection activeCell="A4" sqref="A4"/>
      <pageMargins left="0.75" right="0.75" top="1" bottom="1" header="0.5" footer="0.5"/>
      <pageSetup orientation="portrait" r:id="rId4"/>
      <headerFooter alignWithMargins="0"/>
    </customSheetView>
    <customSheetView guid="{CFBF18EC-8277-4311-991B-395AF21BB33B}" state="hidden">
      <selection activeCell="A4" sqref="A4"/>
      <pageMargins left="0.75" right="0.75" top="1" bottom="1" header="0.5" footer="0.5"/>
      <pageSetup orientation="portrait" r:id="rId5"/>
      <headerFooter alignWithMargins="0"/>
    </customSheetView>
    <customSheetView guid="{82C64B11-1F50-45B5-B7BB-9F1DC733C833}" state="hidden">
      <selection activeCell="A4" sqref="A4"/>
      <pageMargins left="0.75" right="0.75" top="1" bottom="1" header="0.5" footer="0.5"/>
      <pageSetup orientation="portrait" r:id="rId6"/>
      <headerFooter alignWithMargins="0"/>
    </customSheetView>
    <customSheetView guid="{FE4EC9C4-31B9-4D40-8323-5B16C3BC840F}" state="hidden">
      <selection activeCell="A4" sqref="A4"/>
      <pageMargins left="0.75" right="0.75" top="1" bottom="1" header="0.5" footer="0.5"/>
      <pageSetup orientation="portrait" r:id="rId7"/>
      <headerFooter alignWithMargins="0"/>
    </customSheetView>
    <customSheetView guid="{F9FE2C60-2849-4C32-B532-2B1A89FFA9CD}" state="hidden">
      <selection activeCell="A4" sqref="A4"/>
      <pageMargins left="0.75" right="0.75" top="1" bottom="1" header="0.5" footer="0.5"/>
      <pageSetup orientation="portrait" r:id="rId8"/>
      <headerFooter alignWithMargins="0"/>
    </customSheetView>
    <customSheetView guid="{494F6778-23FE-4AAC-B37D-6C7543FC13B9}" state="hidden">
      <selection activeCell="A4" sqref="A4"/>
      <pageMargins left="0.75" right="0.75" top="1" bottom="1" header="0.5" footer="0.5"/>
      <pageSetup orientation="portrait" r:id="rId9"/>
      <headerFooter alignWithMargins="0"/>
    </customSheetView>
    <customSheetView guid="{43BCBF1E-CDCF-4541-8D79-87EDCECBC1FD}" state="hidden">
      <selection activeCell="A4" sqref="A4"/>
      <pageMargins left="0.75" right="0.75" top="1" bottom="1" header="0.5" footer="0.5"/>
      <pageSetup orientation="portrait" r:id="rId10"/>
      <headerFooter alignWithMargins="0"/>
    </customSheetView>
    <customSheetView guid="{7A9EA6D6-4DDF-43D9-92E6-C6AFAD14E266}"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82E8A0F5-0020-4355-95CF-28601763A783}" state="hidden">
      <selection activeCell="A4" sqref="A4"/>
      <pageMargins left="0.75" right="0.75" top="1" bottom="1" header="0.5" footer="0.5"/>
      <pageSetup orientation="portrait" r:id="rId14"/>
      <headerFooter alignWithMargins="0"/>
    </customSheetView>
    <customSheetView guid="{44C1C443-3199-4288-884A-D16AF7B2CD69}" state="hidden">
      <selection activeCell="A4" sqref="A4"/>
      <pageMargins left="0.75" right="0.75" top="1" bottom="1" header="0.5" footer="0.5"/>
      <pageSetup orientation="portrait" r:id="rId15"/>
      <headerFooter alignWithMargins="0"/>
    </customSheetView>
    <customSheetView guid="{CB7CD015-9A92-451A-BEF4-2BC98E3768DD}" state="hidden">
      <selection activeCell="A4" sqref="A4"/>
      <pageMargins left="0.75" right="0.75" top="1" bottom="1" header="0.5" footer="0.5"/>
      <pageSetup orientation="portrait" r:id="rId16"/>
      <headerFooter alignWithMargins="0"/>
    </customSheetView>
    <customSheetView guid="{0D490C87-B003-4943-9825-ACE0B8E7CC06}" state="hidden">
      <selection activeCell="A4" sqref="A4"/>
      <pageMargins left="0.75" right="0.75" top="1" bottom="1" header="0.5" footer="0.5"/>
      <pageSetup orientation="portrait" r:id="rId17"/>
      <headerFooter alignWithMargins="0"/>
    </customSheetView>
    <customSheetView guid="{7A88FC7A-7690-48AB-B789-172043AFADC8}" state="hidden">
      <selection activeCell="A4" sqref="A4"/>
      <pageMargins left="0.75" right="0.75" top="1" bottom="1" header="0.5" footer="0.5"/>
      <pageSetup orientation="portrait" r:id="rId18"/>
      <headerFooter alignWithMargins="0"/>
    </customSheetView>
    <customSheetView guid="{1E2D7167-D6B7-4690-9A83-BF768C4223A4}" state="hidden">
      <selection activeCell="A4" sqref="A4"/>
      <pageMargins left="0.75" right="0.75" top="1" bottom="1" header="0.5" footer="0.5"/>
      <pageSetup orientation="portrait" r:id="rId19"/>
      <headerFooter alignWithMargins="0"/>
    </customSheetView>
    <customSheetView guid="{A36312D6-6542-430C-9B41-AC312BBA51FD}" state="hidden">
      <selection activeCell="A4" sqref="A4"/>
      <pageMargins left="0.75" right="0.75" top="1" bottom="1" header="0.5" footer="0.5"/>
      <pageSetup orientation="portrait" r:id="rId20"/>
      <headerFooter alignWithMargins="0"/>
    </customSheetView>
    <customSheetView guid="{70BF6F06-85BA-4CCF-BC67-75A4B6D4F833}" state="hidden">
      <selection activeCell="A4" sqref="A4"/>
      <pageMargins left="0.75" right="0.75" top="1" bottom="1" header="0.5" footer="0.5"/>
      <pageSetup orientation="portrait" r:id="rId21"/>
      <headerFooter alignWithMargins="0"/>
    </customSheetView>
  </customSheetViews>
  <mergeCells count="1">
    <mergeCell ref="A1:B1"/>
  </mergeCells>
  <pageMargins left="0.75" right="0.75" top="1" bottom="1" header="0.5" footer="0.5"/>
  <pageSetup orientation="portrait" r:id="rId2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indexed="8"/>
  </sheetPr>
  <dimension ref="A1:O112"/>
  <sheetViews>
    <sheetView workbookViewId="0">
      <selection activeCell="A2" sqref="A2"/>
    </sheetView>
  </sheetViews>
  <sheetFormatPr defaultColWidth="9.140625" defaultRowHeight="12.75"/>
  <cols>
    <col min="1" max="1" width="13.28515625" style="276" customWidth="1"/>
    <col min="2" max="2" width="11.85546875" style="276" customWidth="1"/>
    <col min="3" max="15" width="9.140625" style="276"/>
    <col min="16" max="16384" width="9.140625" style="231"/>
  </cols>
  <sheetData>
    <row r="1" spans="1:15" s="230" customFormat="1" ht="30" customHeight="1">
      <c r="A1" s="836">
        <f>'Bid Form 1st Envelope '!H25</f>
        <v>0</v>
      </c>
      <c r="B1" s="836"/>
      <c r="C1" s="274"/>
      <c r="D1" s="274"/>
      <c r="E1" s="274"/>
      <c r="F1" s="274"/>
      <c r="G1" s="274"/>
      <c r="H1" s="274"/>
      <c r="I1" s="274"/>
      <c r="J1" s="274"/>
      <c r="K1" s="274"/>
      <c r="L1" s="274"/>
      <c r="M1" s="274"/>
      <c r="N1" s="274"/>
      <c r="O1" s="274"/>
    </row>
    <row r="2" spans="1:15" s="230" customFormat="1" ht="30" customHeight="1">
      <c r="A2" s="275"/>
      <c r="B2" s="274"/>
      <c r="C2" s="274"/>
      <c r="D2" s="274"/>
      <c r="E2" s="274"/>
      <c r="F2" s="274"/>
      <c r="G2" s="274"/>
      <c r="H2" s="274"/>
      <c r="I2" s="274"/>
      <c r="J2" s="274"/>
      <c r="K2" s="274"/>
      <c r="L2" s="274"/>
      <c r="M2" s="274"/>
      <c r="N2" s="274"/>
      <c r="O2" s="274"/>
    </row>
    <row r="3" spans="1:15">
      <c r="A3" s="275"/>
    </row>
    <row r="4" spans="1:15">
      <c r="A4" s="277" t="str">
        <f>IF(OR((A1&gt;9999999999),(A1&lt;0)),"Invalid Entry - More than 1000 crore OR -ve value",IF(A1=0, "Rs. Zero Only ",+CONCATENATE("Rs. ", B11,D11,B10,D10,B9,D9,B8,D8,B7,D7,B6," Only")))</f>
        <v xml:space="preserve">Rs. Zero Only </v>
      </c>
    </row>
    <row r="5" spans="1:15">
      <c r="A5" s="275"/>
    </row>
    <row r="6" spans="1:15">
      <c r="A6" s="278">
        <f>-INT(A1/100)*100+ROUND(A1,0)</f>
        <v>0</v>
      </c>
      <c r="B6" s="276" t="str">
        <f t="shared" ref="B6:B11" si="0">IF(A6=0,"",LOOKUP(A6,$A$13:$A$112,$B$13:$B$112))</f>
        <v/>
      </c>
      <c r="D6" s="277"/>
    </row>
    <row r="7" spans="1:15">
      <c r="A7" s="278">
        <f>-INT(A1/1000)*10+INT(A1/100)</f>
        <v>0</v>
      </c>
      <c r="B7" s="276" t="str">
        <f t="shared" si="0"/>
        <v/>
      </c>
      <c r="D7" s="277" t="str">
        <f>+IF(B7="",""," Hundred ")</f>
        <v/>
      </c>
    </row>
    <row r="8" spans="1:15">
      <c r="A8" s="278">
        <f>-INT(A1/100000)*100+INT(A1/1000)</f>
        <v>0</v>
      </c>
      <c r="B8" s="276" t="str">
        <f t="shared" si="0"/>
        <v/>
      </c>
      <c r="D8" s="277" t="str">
        <f>IF((B8=""),IF(C8="",""," Thousand ")," Thousand ")</f>
        <v/>
      </c>
    </row>
    <row r="9" spans="1:15">
      <c r="A9" s="278">
        <f>-INT(A1/10000000)*100+INT(A1/100000)</f>
        <v>0</v>
      </c>
      <c r="B9" s="276" t="str">
        <f t="shared" si="0"/>
        <v/>
      </c>
      <c r="D9" s="277" t="str">
        <f>IF((B9=""),IF(C9="",""," Lac ")," Lac ")</f>
        <v/>
      </c>
    </row>
    <row r="10" spans="1:15">
      <c r="A10" s="278">
        <f>-INT(A1/1000000000)*100+INT(A1/10000000)</f>
        <v>0</v>
      </c>
      <c r="B10" s="279" t="str">
        <f t="shared" si="0"/>
        <v/>
      </c>
      <c r="D10" s="277" t="str">
        <f>IF((B10=""),IF(C10="",""," Crore ")," Crore ")</f>
        <v/>
      </c>
    </row>
    <row r="11" spans="1:15">
      <c r="A11" s="280">
        <f>-INT(A1/10000000000)*1000+INT(A1/1000000000)</f>
        <v>0</v>
      </c>
      <c r="B11" s="279" t="str">
        <f t="shared" si="0"/>
        <v/>
      </c>
      <c r="D11" s="277" t="str">
        <f>IF((B11=""),IF(C11="",""," Hundred ")," Hundred ")</f>
        <v/>
      </c>
    </row>
    <row r="13" spans="1:15">
      <c r="A13" s="281">
        <v>1</v>
      </c>
      <c r="B13" s="282" t="s">
        <v>199</v>
      </c>
    </row>
    <row r="14" spans="1:15">
      <c r="A14" s="281">
        <v>2</v>
      </c>
      <c r="B14" s="282" t="s">
        <v>200</v>
      </c>
    </row>
    <row r="15" spans="1:15">
      <c r="A15" s="281">
        <v>3</v>
      </c>
      <c r="B15" s="282" t="s">
        <v>201</v>
      </c>
    </row>
    <row r="16" spans="1:15">
      <c r="A16" s="281">
        <v>4</v>
      </c>
      <c r="B16" s="282" t="s">
        <v>202</v>
      </c>
    </row>
    <row r="17" spans="1:2">
      <c r="A17" s="281">
        <v>5</v>
      </c>
      <c r="B17" s="282" t="s">
        <v>203</v>
      </c>
    </row>
    <row r="18" spans="1:2">
      <c r="A18" s="281">
        <v>6</v>
      </c>
      <c r="B18" s="282" t="s">
        <v>204</v>
      </c>
    </row>
    <row r="19" spans="1:2">
      <c r="A19" s="281">
        <v>7</v>
      </c>
      <c r="B19" s="282" t="s">
        <v>205</v>
      </c>
    </row>
    <row r="20" spans="1:2">
      <c r="A20" s="281">
        <v>8</v>
      </c>
      <c r="B20" s="282" t="s">
        <v>206</v>
      </c>
    </row>
    <row r="21" spans="1:2">
      <c r="A21" s="281">
        <v>9</v>
      </c>
      <c r="B21" s="282" t="s">
        <v>207</v>
      </c>
    </row>
    <row r="22" spans="1:2">
      <c r="A22" s="281">
        <v>10</v>
      </c>
      <c r="B22" s="282" t="s">
        <v>208</v>
      </c>
    </row>
    <row r="23" spans="1:2">
      <c r="A23" s="281">
        <v>11</v>
      </c>
      <c r="B23" s="282" t="s">
        <v>209</v>
      </c>
    </row>
    <row r="24" spans="1:2">
      <c r="A24" s="281">
        <v>12</v>
      </c>
      <c r="B24" s="282" t="s">
        <v>210</v>
      </c>
    </row>
    <row r="25" spans="1:2">
      <c r="A25" s="281">
        <v>13</v>
      </c>
      <c r="B25" s="282" t="s">
        <v>211</v>
      </c>
    </row>
    <row r="26" spans="1:2">
      <c r="A26" s="281">
        <v>14</v>
      </c>
      <c r="B26" s="282" t="s">
        <v>212</v>
      </c>
    </row>
    <row r="27" spans="1:2">
      <c r="A27" s="281">
        <v>15</v>
      </c>
      <c r="B27" s="282" t="s">
        <v>213</v>
      </c>
    </row>
    <row r="28" spans="1:2">
      <c r="A28" s="281">
        <v>16</v>
      </c>
      <c r="B28" s="282" t="s">
        <v>214</v>
      </c>
    </row>
    <row r="29" spans="1:2">
      <c r="A29" s="281">
        <v>17</v>
      </c>
      <c r="B29" s="282" t="s">
        <v>215</v>
      </c>
    </row>
    <row r="30" spans="1:2">
      <c r="A30" s="281">
        <v>18</v>
      </c>
      <c r="B30" s="282" t="s">
        <v>216</v>
      </c>
    </row>
    <row r="31" spans="1:2">
      <c r="A31" s="281">
        <v>19</v>
      </c>
      <c r="B31" s="282" t="s">
        <v>217</v>
      </c>
    </row>
    <row r="32" spans="1:2">
      <c r="A32" s="281">
        <v>20</v>
      </c>
      <c r="B32" s="282" t="s">
        <v>218</v>
      </c>
    </row>
    <row r="33" spans="1:2">
      <c r="A33" s="281">
        <v>21</v>
      </c>
      <c r="B33" s="282" t="s">
        <v>219</v>
      </c>
    </row>
    <row r="34" spans="1:2">
      <c r="A34" s="281">
        <v>22</v>
      </c>
      <c r="B34" s="282" t="s">
        <v>220</v>
      </c>
    </row>
    <row r="35" spans="1:2">
      <c r="A35" s="281">
        <v>23</v>
      </c>
      <c r="B35" s="282" t="s">
        <v>221</v>
      </c>
    </row>
    <row r="36" spans="1:2">
      <c r="A36" s="281">
        <v>24</v>
      </c>
      <c r="B36" s="282" t="s">
        <v>222</v>
      </c>
    </row>
    <row r="37" spans="1:2">
      <c r="A37" s="281">
        <v>25</v>
      </c>
      <c r="B37" s="282" t="s">
        <v>223</v>
      </c>
    </row>
    <row r="38" spans="1:2">
      <c r="A38" s="281">
        <v>26</v>
      </c>
      <c r="B38" s="282" t="s">
        <v>224</v>
      </c>
    </row>
    <row r="39" spans="1:2">
      <c r="A39" s="281">
        <v>27</v>
      </c>
      <c r="B39" s="282" t="s">
        <v>225</v>
      </c>
    </row>
    <row r="40" spans="1:2">
      <c r="A40" s="281">
        <v>28</v>
      </c>
      <c r="B40" s="282" t="s">
        <v>226</v>
      </c>
    </row>
    <row r="41" spans="1:2">
      <c r="A41" s="281">
        <v>29</v>
      </c>
      <c r="B41" s="282" t="s">
        <v>227</v>
      </c>
    </row>
    <row r="42" spans="1:2">
      <c r="A42" s="281">
        <v>30</v>
      </c>
      <c r="B42" s="282" t="s">
        <v>228</v>
      </c>
    </row>
    <row r="43" spans="1:2">
      <c r="A43" s="281">
        <v>31</v>
      </c>
      <c r="B43" s="282" t="s">
        <v>229</v>
      </c>
    </row>
    <row r="44" spans="1:2">
      <c r="A44" s="281">
        <v>32</v>
      </c>
      <c r="B44" s="282" t="s">
        <v>230</v>
      </c>
    </row>
    <row r="45" spans="1:2">
      <c r="A45" s="281">
        <v>33</v>
      </c>
      <c r="B45" s="282" t="s">
        <v>231</v>
      </c>
    </row>
    <row r="46" spans="1:2">
      <c r="A46" s="281">
        <v>34</v>
      </c>
      <c r="B46" s="282" t="s">
        <v>232</v>
      </c>
    </row>
    <row r="47" spans="1:2">
      <c r="A47" s="281">
        <v>35</v>
      </c>
      <c r="B47" s="282" t="s">
        <v>13</v>
      </c>
    </row>
    <row r="48" spans="1:2">
      <c r="A48" s="281">
        <v>36</v>
      </c>
      <c r="B48" s="282" t="s">
        <v>233</v>
      </c>
    </row>
    <row r="49" spans="1:2">
      <c r="A49" s="281">
        <v>37</v>
      </c>
      <c r="B49" s="282" t="s">
        <v>234</v>
      </c>
    </row>
    <row r="50" spans="1:2">
      <c r="A50" s="281">
        <v>38</v>
      </c>
      <c r="B50" s="282" t="s">
        <v>235</v>
      </c>
    </row>
    <row r="51" spans="1:2">
      <c r="A51" s="281">
        <v>39</v>
      </c>
      <c r="B51" s="282" t="s">
        <v>236</v>
      </c>
    </row>
    <row r="52" spans="1:2">
      <c r="A52" s="281">
        <v>40</v>
      </c>
      <c r="B52" s="282" t="s">
        <v>237</v>
      </c>
    </row>
    <row r="53" spans="1:2">
      <c r="A53" s="281">
        <v>41</v>
      </c>
      <c r="B53" s="282" t="s">
        <v>238</v>
      </c>
    </row>
    <row r="54" spans="1:2">
      <c r="A54" s="281">
        <v>42</v>
      </c>
      <c r="B54" s="282" t="s">
        <v>239</v>
      </c>
    </row>
    <row r="55" spans="1:2">
      <c r="A55" s="281">
        <v>43</v>
      </c>
      <c r="B55" s="282" t="s">
        <v>240</v>
      </c>
    </row>
    <row r="56" spans="1:2">
      <c r="A56" s="281">
        <v>44</v>
      </c>
      <c r="B56" s="282" t="s">
        <v>241</v>
      </c>
    </row>
    <row r="57" spans="1:2">
      <c r="A57" s="281">
        <v>45</v>
      </c>
      <c r="B57" s="282" t="s">
        <v>242</v>
      </c>
    </row>
    <row r="58" spans="1:2">
      <c r="A58" s="281">
        <v>46</v>
      </c>
      <c r="B58" s="282" t="s">
        <v>243</v>
      </c>
    </row>
    <row r="59" spans="1:2">
      <c r="A59" s="281">
        <v>47</v>
      </c>
      <c r="B59" s="282" t="s">
        <v>244</v>
      </c>
    </row>
    <row r="60" spans="1:2">
      <c r="A60" s="281">
        <v>48</v>
      </c>
      <c r="B60" s="282" t="s">
        <v>245</v>
      </c>
    </row>
    <row r="61" spans="1:2">
      <c r="A61" s="281">
        <v>49</v>
      </c>
      <c r="B61" s="282" t="s">
        <v>246</v>
      </c>
    </row>
    <row r="62" spans="1:2">
      <c r="A62" s="281">
        <v>50</v>
      </c>
      <c r="B62" s="282" t="s">
        <v>247</v>
      </c>
    </row>
    <row r="63" spans="1:2">
      <c r="A63" s="281">
        <v>51</v>
      </c>
      <c r="B63" s="282" t="s">
        <v>248</v>
      </c>
    </row>
    <row r="64" spans="1:2">
      <c r="A64" s="281">
        <v>52</v>
      </c>
      <c r="B64" s="282" t="s">
        <v>249</v>
      </c>
    </row>
    <row r="65" spans="1:2">
      <c r="A65" s="281">
        <v>53</v>
      </c>
      <c r="B65" s="282" t="s">
        <v>250</v>
      </c>
    </row>
    <row r="66" spans="1:2">
      <c r="A66" s="281">
        <v>54</v>
      </c>
      <c r="B66" s="282" t="s">
        <v>251</v>
      </c>
    </row>
    <row r="67" spans="1:2">
      <c r="A67" s="281">
        <v>55</v>
      </c>
      <c r="B67" s="282" t="s">
        <v>252</v>
      </c>
    </row>
    <row r="68" spans="1:2">
      <c r="A68" s="281">
        <v>56</v>
      </c>
      <c r="B68" s="282" t="s">
        <v>253</v>
      </c>
    </row>
    <row r="69" spans="1:2">
      <c r="A69" s="281">
        <v>57</v>
      </c>
      <c r="B69" s="282" t="s">
        <v>254</v>
      </c>
    </row>
    <row r="70" spans="1:2">
      <c r="A70" s="281">
        <v>58</v>
      </c>
      <c r="B70" s="282" t="s">
        <v>255</v>
      </c>
    </row>
    <row r="71" spans="1:2">
      <c r="A71" s="281">
        <v>59</v>
      </c>
      <c r="B71" s="282" t="s">
        <v>256</v>
      </c>
    </row>
    <row r="72" spans="1:2">
      <c r="A72" s="281">
        <v>60</v>
      </c>
      <c r="B72" s="282" t="s">
        <v>257</v>
      </c>
    </row>
    <row r="73" spans="1:2">
      <c r="A73" s="281">
        <v>61</v>
      </c>
      <c r="B73" s="282" t="s">
        <v>258</v>
      </c>
    </row>
    <row r="74" spans="1:2">
      <c r="A74" s="281">
        <v>62</v>
      </c>
      <c r="B74" s="282" t="s">
        <v>259</v>
      </c>
    </row>
    <row r="75" spans="1:2">
      <c r="A75" s="281">
        <v>63</v>
      </c>
      <c r="B75" s="282" t="s">
        <v>260</v>
      </c>
    </row>
    <row r="76" spans="1:2">
      <c r="A76" s="281">
        <v>64</v>
      </c>
      <c r="B76" s="282" t="s">
        <v>261</v>
      </c>
    </row>
    <row r="77" spans="1:2">
      <c r="A77" s="281">
        <v>65</v>
      </c>
      <c r="B77" s="282" t="s">
        <v>262</v>
      </c>
    </row>
    <row r="78" spans="1:2">
      <c r="A78" s="281">
        <v>66</v>
      </c>
      <c r="B78" s="282" t="s">
        <v>263</v>
      </c>
    </row>
    <row r="79" spans="1:2">
      <c r="A79" s="281">
        <v>67</v>
      </c>
      <c r="B79" s="282" t="s">
        <v>264</v>
      </c>
    </row>
    <row r="80" spans="1:2">
      <c r="A80" s="281">
        <v>68</v>
      </c>
      <c r="B80" s="282" t="s">
        <v>265</v>
      </c>
    </row>
    <row r="81" spans="1:2">
      <c r="A81" s="281">
        <v>69</v>
      </c>
      <c r="B81" s="282" t="s">
        <v>266</v>
      </c>
    </row>
    <row r="82" spans="1:2">
      <c r="A82" s="281">
        <v>70</v>
      </c>
      <c r="B82" s="282" t="s">
        <v>267</v>
      </c>
    </row>
    <row r="83" spans="1:2">
      <c r="A83" s="281">
        <v>71</v>
      </c>
      <c r="B83" s="282" t="s">
        <v>268</v>
      </c>
    </row>
    <row r="84" spans="1:2">
      <c r="A84" s="281">
        <v>72</v>
      </c>
      <c r="B84" s="282" t="s">
        <v>269</v>
      </c>
    </row>
    <row r="85" spans="1:2">
      <c r="A85" s="281">
        <v>73</v>
      </c>
      <c r="B85" s="282" t="s">
        <v>270</v>
      </c>
    </row>
    <row r="86" spans="1:2">
      <c r="A86" s="281">
        <v>74</v>
      </c>
      <c r="B86" s="282" t="s">
        <v>271</v>
      </c>
    </row>
    <row r="87" spans="1:2">
      <c r="A87" s="281">
        <v>75</v>
      </c>
      <c r="B87" s="282" t="s">
        <v>272</v>
      </c>
    </row>
    <row r="88" spans="1:2">
      <c r="A88" s="281">
        <v>76</v>
      </c>
      <c r="B88" s="282" t="s">
        <v>273</v>
      </c>
    </row>
    <row r="89" spans="1:2">
      <c r="A89" s="281">
        <v>77</v>
      </c>
      <c r="B89" s="282" t="s">
        <v>274</v>
      </c>
    </row>
    <row r="90" spans="1:2">
      <c r="A90" s="281">
        <v>78</v>
      </c>
      <c r="B90" s="282" t="s">
        <v>275</v>
      </c>
    </row>
    <row r="91" spans="1:2">
      <c r="A91" s="281">
        <v>79</v>
      </c>
      <c r="B91" s="282" t="s">
        <v>276</v>
      </c>
    </row>
    <row r="92" spans="1:2">
      <c r="A92" s="281">
        <v>80</v>
      </c>
      <c r="B92" s="282" t="s">
        <v>277</v>
      </c>
    </row>
    <row r="93" spans="1:2">
      <c r="A93" s="281">
        <v>81</v>
      </c>
      <c r="B93" s="282" t="s">
        <v>278</v>
      </c>
    </row>
    <row r="94" spans="1:2">
      <c r="A94" s="281">
        <v>82</v>
      </c>
      <c r="B94" s="282" t="s">
        <v>279</v>
      </c>
    </row>
    <row r="95" spans="1:2">
      <c r="A95" s="281">
        <v>83</v>
      </c>
      <c r="B95" s="282" t="s">
        <v>280</v>
      </c>
    </row>
    <row r="96" spans="1:2">
      <c r="A96" s="281">
        <v>84</v>
      </c>
      <c r="B96" s="282" t="s">
        <v>281</v>
      </c>
    </row>
    <row r="97" spans="1:2">
      <c r="A97" s="281">
        <v>85</v>
      </c>
      <c r="B97" s="282" t="s">
        <v>282</v>
      </c>
    </row>
    <row r="98" spans="1:2">
      <c r="A98" s="281">
        <v>86</v>
      </c>
      <c r="B98" s="282" t="s">
        <v>283</v>
      </c>
    </row>
    <row r="99" spans="1:2">
      <c r="A99" s="281">
        <v>87</v>
      </c>
      <c r="B99" s="282" t="s">
        <v>284</v>
      </c>
    </row>
    <row r="100" spans="1:2">
      <c r="A100" s="281">
        <v>88</v>
      </c>
      <c r="B100" s="282" t="s">
        <v>285</v>
      </c>
    </row>
    <row r="101" spans="1:2">
      <c r="A101" s="281">
        <v>89</v>
      </c>
      <c r="B101" s="282" t="s">
        <v>286</v>
      </c>
    </row>
    <row r="102" spans="1:2">
      <c r="A102" s="281">
        <v>90</v>
      </c>
      <c r="B102" s="282" t="s">
        <v>287</v>
      </c>
    </row>
    <row r="103" spans="1:2">
      <c r="A103" s="281">
        <v>91</v>
      </c>
      <c r="B103" s="282" t="s">
        <v>288</v>
      </c>
    </row>
    <row r="104" spans="1:2">
      <c r="A104" s="281">
        <v>92</v>
      </c>
      <c r="B104" s="282" t="s">
        <v>289</v>
      </c>
    </row>
    <row r="105" spans="1:2">
      <c r="A105" s="281">
        <v>93</v>
      </c>
      <c r="B105" s="282" t="s">
        <v>290</v>
      </c>
    </row>
    <row r="106" spans="1:2">
      <c r="A106" s="281">
        <v>94</v>
      </c>
      <c r="B106" s="282" t="s">
        <v>291</v>
      </c>
    </row>
    <row r="107" spans="1:2">
      <c r="A107" s="281">
        <v>95</v>
      </c>
      <c r="B107" s="282" t="s">
        <v>292</v>
      </c>
    </row>
    <row r="108" spans="1:2">
      <c r="A108" s="281">
        <v>96</v>
      </c>
      <c r="B108" s="282" t="s">
        <v>293</v>
      </c>
    </row>
    <row r="109" spans="1:2">
      <c r="A109" s="281">
        <v>97</v>
      </c>
      <c r="B109" s="282" t="s">
        <v>294</v>
      </c>
    </row>
    <row r="110" spans="1:2">
      <c r="A110" s="281">
        <v>98</v>
      </c>
      <c r="B110" s="282" t="s">
        <v>295</v>
      </c>
    </row>
    <row r="111" spans="1:2">
      <c r="A111" s="281">
        <v>99</v>
      </c>
      <c r="B111" s="282" t="s">
        <v>296</v>
      </c>
    </row>
    <row r="112" spans="1:2">
      <c r="A112" s="281">
        <v>100</v>
      </c>
      <c r="B112" s="282" t="s">
        <v>297</v>
      </c>
    </row>
  </sheetData>
  <sheetProtection sheet="1" objects="1" scenarios="1" selectLockedCells="1" selectUnlockedCells="1"/>
  <customSheetViews>
    <customSheetView guid="{A506B351-DE43-4CCA-818F-D2B51F2607AA}" state="hidden">
      <selection activeCell="A2" sqref="A2"/>
      <pageMargins left="0.75" right="0.75" top="1" bottom="1" header="0.5" footer="0.5"/>
      <pageSetup orientation="portrait" r:id="rId1"/>
      <headerFooter alignWithMargins="0"/>
    </customSheetView>
  </customSheetViews>
  <mergeCells count="1">
    <mergeCell ref="A1:B1"/>
  </mergeCells>
  <pageMargins left="0.75" right="0.75" top="1" bottom="1" header="0.5" footer="0.5"/>
  <pageSetup orientation="portrait" r:id="rId2"/>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election activeCell="N21" sqref="N21"/>
    </sheetView>
  </sheetViews>
  <sheetFormatPr defaultRowHeight="13.5"/>
  <sheetData/>
  <customSheetViews>
    <customSheetView guid="{A506B351-DE43-4CCA-818F-D2B51F2607AA}" state="hidden">
      <selection activeCell="N21" sqref="N21"/>
      <pageMargins left="0.7" right="0.7" top="0.75" bottom="0.75" header="0.3" footer="0.3"/>
    </customSheetView>
    <customSheetView guid="{1F125E51-1799-42D0-B41E-DC039BB17D59}" state="hidden">
      <selection activeCell="N21" sqref="N21"/>
      <pageMargins left="0.7" right="0.7" top="0.75" bottom="0.75" header="0.3" footer="0.3"/>
    </customSheetView>
    <customSheetView guid="{14C32814-5A59-4863-9FB1-822FBB75D7D1}" state="hidden">
      <selection activeCell="N21" sqref="N21"/>
      <pageMargins left="0.7" right="0.7" top="0.75" bottom="0.75" header="0.3" footer="0.3"/>
    </customSheetView>
    <customSheetView guid="{AA750348-930C-43DE-ADD0-8D60980F5013}" state="hidden">
      <selection activeCell="N21" sqref="N21"/>
      <pageMargins left="0.7" right="0.7" top="0.75" bottom="0.75" header="0.3" footer="0.3"/>
    </customSheetView>
    <customSheetView guid="{CFBF18EC-8277-4311-991B-395AF21BB33B}" state="hidden">
      <selection activeCell="N21" sqref="N21"/>
      <pageMargins left="0.7" right="0.7" top="0.75" bottom="0.75" header="0.3" footer="0.3"/>
    </customSheetView>
    <customSheetView guid="{7A88FC7A-7690-48AB-B789-172043AFADC8}" state="hidden">
      <selection activeCell="N21" sqref="N21"/>
      <pageMargins left="0.7" right="0.7" top="0.75" bottom="0.75" header="0.3" footer="0.3"/>
    </customSheetView>
    <customSheetView guid="{1E2D7167-D6B7-4690-9A83-BF768C4223A4}" state="hidden">
      <selection activeCell="N21" sqref="N21"/>
      <pageMargins left="0.7" right="0.7" top="0.75" bottom="0.75" header="0.3" footer="0.3"/>
    </customSheetView>
    <customSheetView guid="{A36312D6-6542-430C-9B41-AC312BBA51FD}" state="hidden">
      <selection activeCell="N21" sqref="N21"/>
      <pageMargins left="0.7" right="0.7" top="0.75" bottom="0.75" header="0.3" footer="0.3"/>
    </customSheetView>
    <customSheetView guid="{70BF6F06-85BA-4CCF-BC67-75A4B6D4F833}" state="hidden">
      <selection activeCell="N21" sqref="N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30</vt:i4>
      </vt:variant>
    </vt:vector>
  </HeadingPairs>
  <TitlesOfParts>
    <vt:vector size="60"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Attach-20</vt:lpstr>
      <vt:lpstr>Attach 25</vt:lpstr>
      <vt:lpstr>Bid Form 1st Envelope </vt:lpstr>
      <vt:lpstr>N to W</vt:lpstr>
      <vt:lpstr>N to W (2)</vt:lpstr>
      <vt:lpstr>Sheet1</vt:lpstr>
      <vt:lpstr>LA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25'!Print_Area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'Attach-20'!Print_Area</vt:lpstr>
      <vt:lpstr>'Bid Form 1st Envelope '!Print_Area</vt:lpstr>
      <vt:lpstr>Cover!Print_Area</vt:lpstr>
      <vt:lpstr>'Names of Bidder'!Print_Area</vt:lpstr>
      <vt:lpstr>'Attach 12'!Print_Titles</vt:lpstr>
      <vt:lpstr>'Attach 9'!Print_Titles</vt:lpstr>
      <vt:lpstr>TO</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2019-02-05T12:44:46Z</cp:lastPrinted>
  <dcterms:created xsi:type="dcterms:W3CDTF">2010-09-27T08:09:01Z</dcterms:created>
  <dcterms:modified xsi:type="dcterms:W3CDTF">2019-02-28T10:12:13Z</dcterms:modified>
</cp:coreProperties>
</file>